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/>
  <mc:AlternateContent xmlns:mc="http://schemas.openxmlformats.org/markup-compatibility/2006">
    <mc:Choice Requires="x15">
      <x15ac:absPath xmlns:x15ac="http://schemas.microsoft.com/office/spreadsheetml/2010/11/ac" url="/Users/Admin/Dropbox/My Mac (Fastnickel MacBook Pro)/Desktop/"/>
    </mc:Choice>
  </mc:AlternateContent>
  <xr:revisionPtr revIDLastSave="0" documentId="13_ncr:1_{61149C98-8BA9-B445-99BC-DFD34DD737FF}" xr6:coauthVersionLast="47" xr6:coauthVersionMax="47" xr10:uidLastSave="{00000000-0000-0000-0000-000000000000}"/>
  <bookViews>
    <workbookView xWindow="52000" yWindow="520" windowWidth="46880" windowHeight="26600" xr2:uid="{00000000-000D-0000-FFFF-FFFF00000000}"/>
  </bookViews>
  <sheets>
    <sheet name="Fear &amp; Greed Plann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1" l="1"/>
  <c r="K17" i="1"/>
  <c r="P83" i="1"/>
  <c r="P81" i="1"/>
  <c r="P77" i="1"/>
  <c r="P76" i="1"/>
  <c r="Q76" i="1" s="1"/>
  <c r="K77" i="1"/>
  <c r="K76" i="1"/>
  <c r="K83" i="1"/>
  <c r="Q83" i="1" s="1"/>
  <c r="P82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29" i="1"/>
  <c r="P28" i="1"/>
  <c r="P27" i="1"/>
  <c r="P26" i="1"/>
  <c r="P25" i="1"/>
  <c r="P78" i="1"/>
  <c r="P56" i="1"/>
  <c r="Q56" i="1" s="1"/>
  <c r="P55" i="1"/>
  <c r="P54" i="1"/>
  <c r="Q54" i="1" s="1"/>
  <c r="P53" i="1"/>
  <c r="Q53" i="1" s="1"/>
  <c r="P52" i="1"/>
  <c r="Q52" i="1" s="1"/>
  <c r="P48" i="1"/>
  <c r="Q48" i="1" s="1"/>
  <c r="P47" i="1"/>
  <c r="Q47" i="1" s="1"/>
  <c r="P46" i="1"/>
  <c r="Q46" i="1" s="1"/>
  <c r="P45" i="1"/>
  <c r="Q45" i="1" s="1"/>
  <c r="P44" i="1"/>
  <c r="Q44" i="1" s="1"/>
  <c r="P40" i="1"/>
  <c r="P39" i="1"/>
  <c r="P38" i="1"/>
  <c r="P37" i="1"/>
  <c r="P36" i="1"/>
  <c r="P35" i="1"/>
  <c r="P34" i="1"/>
  <c r="P33" i="1"/>
  <c r="P21" i="1"/>
  <c r="P20" i="1"/>
  <c r="P19" i="1"/>
  <c r="P18" i="1"/>
  <c r="P16" i="1"/>
  <c r="K20" i="1"/>
  <c r="K78" i="1"/>
  <c r="K82" i="1"/>
  <c r="K81" i="1"/>
  <c r="K71" i="1"/>
  <c r="K72" i="1"/>
  <c r="K70" i="1"/>
  <c r="K69" i="1"/>
  <c r="K68" i="1"/>
  <c r="Q68" i="1" s="1"/>
  <c r="K67" i="1"/>
  <c r="K66" i="1"/>
  <c r="K65" i="1"/>
  <c r="K64" i="1"/>
  <c r="K63" i="1"/>
  <c r="K62" i="1"/>
  <c r="K61" i="1"/>
  <c r="K60" i="1"/>
  <c r="K40" i="1"/>
  <c r="K37" i="1"/>
  <c r="K38" i="1"/>
  <c r="K39" i="1"/>
  <c r="Q67" i="1" l="1"/>
  <c r="P84" i="1"/>
  <c r="Q77" i="1"/>
  <c r="Q71" i="1"/>
  <c r="Q38" i="1"/>
  <c r="Q37" i="1"/>
  <c r="Q60" i="1"/>
  <c r="Q72" i="1"/>
  <c r="Q69" i="1"/>
  <c r="Q70" i="1"/>
  <c r="Q39" i="1"/>
  <c r="Q40" i="1"/>
  <c r="P73" i="1"/>
  <c r="Q61" i="1"/>
  <c r="Q64" i="1"/>
  <c r="Q82" i="1"/>
  <c r="Q63" i="1"/>
  <c r="Q65" i="1"/>
  <c r="Q49" i="1"/>
  <c r="Q62" i="1"/>
  <c r="Q66" i="1"/>
  <c r="Q78" i="1"/>
  <c r="K84" i="1"/>
  <c r="Q81" i="1"/>
  <c r="Q20" i="1"/>
  <c r="P57" i="1"/>
  <c r="P41" i="1"/>
  <c r="P22" i="1"/>
  <c r="Q55" i="1"/>
  <c r="Q57" i="1" s="1"/>
  <c r="P30" i="1"/>
  <c r="P49" i="1"/>
  <c r="K73" i="1"/>
  <c r="P13" i="1" l="1"/>
  <c r="Q84" i="1"/>
  <c r="Q73" i="1"/>
  <c r="K56" i="1"/>
  <c r="K55" i="1"/>
  <c r="K54" i="1"/>
  <c r="K53" i="1"/>
  <c r="K52" i="1"/>
  <c r="K48" i="1"/>
  <c r="K47" i="1"/>
  <c r="K46" i="1"/>
  <c r="K45" i="1"/>
  <c r="K44" i="1"/>
  <c r="K36" i="1"/>
  <c r="Q36" i="1" s="1"/>
  <c r="K35" i="1"/>
  <c r="Q35" i="1" s="1"/>
  <c r="K34" i="1"/>
  <c r="Q34" i="1" s="1"/>
  <c r="K33" i="1"/>
  <c r="Q33" i="1" s="1"/>
  <c r="K29" i="1"/>
  <c r="Q29" i="1" s="1"/>
  <c r="K28" i="1"/>
  <c r="Q28" i="1" s="1"/>
  <c r="K27" i="1"/>
  <c r="Q27" i="1" s="1"/>
  <c r="K26" i="1"/>
  <c r="Q26" i="1" s="1"/>
  <c r="K25" i="1"/>
  <c r="Q25" i="1" s="1"/>
  <c r="K21" i="1"/>
  <c r="Q21" i="1" s="1"/>
  <c r="K19" i="1"/>
  <c r="Q19" i="1" s="1"/>
  <c r="K18" i="1"/>
  <c r="Q18" i="1" s="1"/>
  <c r="Q17" i="1"/>
  <c r="K16" i="1"/>
  <c r="Q16" i="1" s="1"/>
  <c r="Q41" i="1" l="1"/>
  <c r="Q30" i="1"/>
  <c r="K57" i="1"/>
  <c r="K41" i="1"/>
  <c r="K49" i="1"/>
  <c r="K30" i="1"/>
  <c r="K22" i="1"/>
  <c r="K13" i="1" s="1"/>
  <c r="Q22" i="1" l="1"/>
  <c r="Q13" i="1" s="1"/>
</calcChain>
</file>

<file path=xl/sharedStrings.xml><?xml version="1.0" encoding="utf-8"?>
<sst xmlns="http://schemas.openxmlformats.org/spreadsheetml/2006/main" count="345" uniqueCount="31">
  <si>
    <t>ACCUMULATE</t>
  </si>
  <si>
    <t>GREED ENTRY</t>
  </si>
  <si>
    <t>Extrem Fear 0-19</t>
  </si>
  <si>
    <t>Fear 20-39</t>
  </si>
  <si>
    <t>Neutral 40-69</t>
  </si>
  <si>
    <t>Greed 70-84</t>
  </si>
  <si>
    <t>Xtreme Greed 85-100</t>
  </si>
  <si>
    <t>Greed 70-100</t>
  </si>
  <si>
    <t>BUY 0 - 30</t>
  </si>
  <si>
    <t>Neutral 31 - 69</t>
  </si>
  <si>
    <t>Sell 70 - 100</t>
  </si>
  <si>
    <t>NOTE</t>
  </si>
  <si>
    <t>Fear &amp; Greed</t>
  </si>
  <si>
    <t>Purchase Date</t>
  </si>
  <si>
    <t>STAKING</t>
  </si>
  <si>
    <t>Exchange | Wallet</t>
  </si>
  <si>
    <t>CRYPTO</t>
  </si>
  <si>
    <t>AMOUNT</t>
  </si>
  <si>
    <t>PRICE</t>
  </si>
  <si>
    <t>VALUE</t>
  </si>
  <si>
    <t>COINBASE</t>
  </si>
  <si>
    <t>Sunday, April 20, 2025</t>
  </si>
  <si>
    <t>YES | NO</t>
  </si>
  <si>
    <t>UPHOLD</t>
  </si>
  <si>
    <t>?</t>
  </si>
  <si>
    <t>XAMAN</t>
  </si>
  <si>
    <t>EXODUS</t>
  </si>
  <si>
    <t>METAMASK</t>
  </si>
  <si>
    <t>PHANTOM</t>
  </si>
  <si>
    <t>Sunday, April 20, 2026</t>
  </si>
  <si>
    <t>P&amp;L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</si>
</sst>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F800]dddd\,\ mmmm\ dd\,\ yyyy"/>
    <numFmt numFmtId="165" formatCode="&quot;$&quot;#,##0.00"/>
    <numFmt numFmtId="166" formatCode="&quot;$&quot;#,##0.0000"/>
    <numFmt numFmtId="167" formatCode="&quot;$&quot;#,##0.00000"/>
    <numFmt numFmtId="168" formatCode="#,##0.0000"/>
    <numFmt numFmtId="169" formatCode="#,##0.000"/>
  </numFmts>
  <fonts count="21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scheme val="minor"/>
    </font>
    <font>
      <b/>
      <sz val="28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4"/>
      <color theme="1"/>
      <name val="Arial"/>
      <family val="2"/>
    </font>
    <font>
      <sz val="10"/>
      <color rgb="FFFFFFFF"/>
      <name val="Arial"/>
      <family val="2"/>
    </font>
    <font>
      <sz val="12"/>
      <color theme="1"/>
      <name val="Arial"/>
      <family val="2"/>
    </font>
    <font>
      <sz val="18"/>
      <color rgb="FFFF0000"/>
      <name val="Arial"/>
      <family val="2"/>
    </font>
    <font>
      <b/>
      <sz val="15"/>
      <color theme="1"/>
      <name val="Arial"/>
      <family val="2"/>
    </font>
    <font>
      <b/>
      <sz val="22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rial"/>
      <family val="2"/>
      <scheme val="minor"/>
    </font>
    <font>
      <sz val="8"/>
      <name val="Arial"/>
      <family val="2"/>
      <scheme val="minor"/>
    </font>
    <font>
      <b/>
      <sz val="18"/>
      <color theme="1"/>
      <name val="Arial"/>
      <family val="2"/>
    </font>
    <font>
      <b/>
      <sz val="18"/>
      <color theme="1"/>
      <name val="Arial (Body)"/>
    </font>
    <font>
      <sz val="18"/>
      <color rgb="FF000000"/>
      <name val="Arial (Body)"/>
    </font>
    <font>
      <b/>
      <sz val="10"/>
      <color theme="1"/>
      <name val="Arial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2F1DA"/>
        <bgColor rgb="FFD2F1DA"/>
      </patternFill>
    </fill>
    <fill>
      <patternFill patternType="solid">
        <fgColor rgb="FF93C47D"/>
        <bgColor rgb="FF93C47D"/>
      </patternFill>
    </fill>
    <fill>
      <patternFill patternType="solid">
        <fgColor rgb="FFFFFF00"/>
        <bgColor rgb="FFFFFF00"/>
      </patternFill>
    </fill>
    <fill>
      <patternFill patternType="solid">
        <fgColor rgb="FF990000"/>
        <bgColor rgb="FF990000"/>
      </patternFill>
    </fill>
    <fill>
      <patternFill patternType="solid">
        <fgColor rgb="FFFF0000"/>
        <bgColor rgb="FFFF0000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38761D"/>
        <bgColor rgb="FF38761D"/>
      </patternFill>
    </fill>
    <fill>
      <patternFill patternType="solid">
        <fgColor theme="0"/>
        <bgColor theme="0"/>
      </patternFill>
    </fill>
    <fill>
      <patternFill patternType="solid">
        <fgColor rgb="FFC22114"/>
        <bgColor rgb="FFC22114"/>
      </patternFill>
    </fill>
    <fill>
      <patternFill patternType="solid">
        <fgColor rgb="FFFCD668"/>
        <bgColor rgb="FFFCD668"/>
      </patternFill>
    </fill>
    <fill>
      <patternFill patternType="solid">
        <fgColor rgb="FFD9EAD3"/>
        <bgColor rgb="FFD9EAD3"/>
      </patternFill>
    </fill>
    <fill>
      <patternFill patternType="solid">
        <fgColor theme="7"/>
        <bgColor theme="7"/>
      </patternFill>
    </fill>
    <fill>
      <patternFill patternType="solid">
        <fgColor rgb="FFB3CEFA"/>
        <bgColor rgb="FFB3CEFA"/>
      </patternFill>
    </fill>
    <fill>
      <patternFill patternType="solid">
        <fgColor rgb="FFF6B3AE"/>
        <bgColor rgb="FFF6B3AE"/>
      </patternFill>
    </fill>
    <fill>
      <patternFill patternType="solid">
        <fgColor rgb="FFB4E4E8"/>
        <bgColor rgb="FFB4E4E8"/>
      </patternFill>
    </fill>
    <fill>
      <patternFill patternType="solid">
        <fgColor rgb="FFD9E6FC"/>
        <bgColor rgb="FFD9E6FC"/>
      </patternFill>
    </fill>
    <fill>
      <patternFill patternType="solid">
        <fgColor rgb="FFFAD9D6"/>
        <bgColor rgb="FFFAD9D6"/>
      </patternFill>
    </fill>
    <fill>
      <patternFill patternType="solid">
        <fgColor rgb="FFD9F1F3"/>
        <bgColor rgb="FFD9F1F3"/>
      </patternFill>
    </fill>
    <fill>
      <patternFill patternType="solid">
        <fgColor rgb="FFEAD1DC"/>
        <bgColor rgb="FFEAD1DC"/>
      </patternFill>
    </fill>
    <fill>
      <patternFill patternType="solid">
        <fgColor rgb="FFA4D0AC"/>
        <bgColor rgb="FFEAD1DC"/>
      </patternFill>
    </fill>
    <fill>
      <patternFill patternType="solid">
        <fgColor rgb="FFA4D0AC"/>
        <bgColor indexed="64"/>
      </patternFill>
    </fill>
    <fill>
      <patternFill patternType="solid">
        <fgColor rgb="FFA4D0AC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1" fillId="3" borderId="1" xfId="0" applyFont="1" applyFill="1" applyBorder="1" applyAlignment="1">
      <alignment horizontal="center"/>
    </xf>
    <xf numFmtId="164" fontId="6" fillId="5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0" fontId="8" fillId="12" borderId="12" xfId="0" applyFont="1" applyFill="1" applyBorder="1" applyAlignment="1">
      <alignment horizontal="center" vertical="center"/>
    </xf>
    <xf numFmtId="0" fontId="1" fillId="13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14" borderId="0" xfId="0" applyFont="1" applyFill="1"/>
    <xf numFmtId="0" fontId="3" fillId="4" borderId="0" xfId="0" applyFont="1" applyFill="1"/>
    <xf numFmtId="164" fontId="7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165" fontId="11" fillId="0" borderId="0" xfId="0" applyNumberFormat="1" applyFont="1" applyAlignment="1">
      <alignment horizontal="center" vertical="center"/>
    </xf>
    <xf numFmtId="0" fontId="8" fillId="15" borderId="1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16" borderId="15" xfId="0" applyFont="1" applyFill="1" applyBorder="1" applyAlignment="1">
      <alignment horizontal="center" vertical="center"/>
    </xf>
    <xf numFmtId="0" fontId="2" fillId="17" borderId="15" xfId="0" applyFont="1" applyFill="1" applyBorder="1" applyAlignment="1">
      <alignment horizontal="center"/>
    </xf>
    <xf numFmtId="0" fontId="1" fillId="18" borderId="15" xfId="0" applyFont="1" applyFill="1" applyBorder="1" applyAlignment="1">
      <alignment horizontal="center"/>
    </xf>
    <xf numFmtId="0" fontId="13" fillId="0" borderId="0" xfId="0" applyFont="1"/>
    <xf numFmtId="0" fontId="13" fillId="2" borderId="1" xfId="0" applyFont="1" applyFill="1" applyBorder="1" applyAlignment="1">
      <alignment horizontal="center"/>
    </xf>
    <xf numFmtId="165" fontId="13" fillId="0" borderId="0" xfId="0" applyNumberFormat="1" applyFont="1" applyAlignment="1">
      <alignment horizontal="center"/>
    </xf>
    <xf numFmtId="0" fontId="13" fillId="2" borderId="0" xfId="0" applyFont="1" applyFill="1" applyAlignment="1">
      <alignment horizontal="center"/>
    </xf>
    <xf numFmtId="165" fontId="13" fillId="2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0" fontId="2" fillId="19" borderId="15" xfId="0" applyFont="1" applyFill="1" applyBorder="1"/>
    <xf numFmtId="0" fontId="2" fillId="20" borderId="15" xfId="0" applyFont="1" applyFill="1" applyBorder="1" applyAlignment="1">
      <alignment horizontal="center" vertical="center"/>
    </xf>
    <xf numFmtId="164" fontId="2" fillId="20" borderId="15" xfId="0" applyNumberFormat="1" applyFont="1" applyFill="1" applyBorder="1" applyAlignment="1">
      <alignment horizontal="center" vertical="center"/>
    </xf>
    <xf numFmtId="0" fontId="2" fillId="21" borderId="1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/>
    </xf>
    <xf numFmtId="166" fontId="1" fillId="2" borderId="15" xfId="0" applyNumberFormat="1" applyFont="1" applyFill="1" applyBorder="1" applyAlignment="1">
      <alignment horizontal="center"/>
    </xf>
    <xf numFmtId="165" fontId="1" fillId="2" borderId="15" xfId="0" applyNumberFormat="1" applyFont="1" applyFill="1" applyBorder="1" applyAlignment="1">
      <alignment horizontal="center"/>
    </xf>
    <xf numFmtId="3" fontId="1" fillId="2" borderId="0" xfId="0" applyNumberFormat="1" applyFont="1" applyFill="1" applyAlignment="1">
      <alignment horizontal="center"/>
    </xf>
    <xf numFmtId="166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19" borderId="15" xfId="0" applyFont="1" applyFill="1" applyBorder="1" applyAlignment="1">
      <alignment horizontal="center"/>
    </xf>
    <xf numFmtId="165" fontId="14" fillId="0" borderId="0" xfId="0" applyNumberFormat="1" applyFont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2" borderId="1" xfId="0" applyFont="1" applyFill="1" applyBorder="1" applyAlignment="1">
      <alignment horizontal="center"/>
    </xf>
    <xf numFmtId="165" fontId="14" fillId="22" borderId="1" xfId="0" applyNumberFormat="1" applyFont="1" applyFill="1" applyBorder="1" applyAlignment="1">
      <alignment horizontal="center"/>
    </xf>
    <xf numFmtId="165" fontId="14" fillId="2" borderId="0" xfId="0" applyNumberFormat="1" applyFont="1" applyFill="1" applyAlignment="1">
      <alignment horizontal="center"/>
    </xf>
    <xf numFmtId="166" fontId="13" fillId="2" borderId="0" xfId="0" applyNumberFormat="1" applyFont="1" applyFill="1" applyAlignment="1">
      <alignment horizontal="center"/>
    </xf>
    <xf numFmtId="0" fontId="1" fillId="2" borderId="16" xfId="0" applyFont="1" applyFill="1" applyBorder="1" applyAlignment="1">
      <alignment horizontal="center"/>
    </xf>
    <xf numFmtId="167" fontId="1" fillId="2" borderId="15" xfId="0" applyNumberFormat="1" applyFont="1" applyFill="1" applyBorder="1" applyAlignment="1">
      <alignment horizontal="center"/>
    </xf>
    <xf numFmtId="166" fontId="1" fillId="22" borderId="1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165" fontId="3" fillId="2" borderId="18" xfId="0" applyNumberFormat="1" applyFont="1" applyFill="1" applyBorder="1" applyAlignment="1">
      <alignment horizontal="center"/>
    </xf>
    <xf numFmtId="168" fontId="3" fillId="2" borderId="18" xfId="0" applyNumberFormat="1" applyFont="1" applyFill="1" applyBorder="1" applyAlignment="1">
      <alignment horizontal="center"/>
    </xf>
    <xf numFmtId="167" fontId="3" fillId="2" borderId="18" xfId="0" applyNumberFormat="1" applyFont="1" applyFill="1" applyBorder="1" applyAlignment="1">
      <alignment horizontal="center"/>
    </xf>
    <xf numFmtId="165" fontId="17" fillId="0" borderId="0" xfId="0" applyNumberFormat="1" applyFont="1" applyAlignment="1">
      <alignment horizontal="center" vertical="center"/>
    </xf>
    <xf numFmtId="0" fontId="2" fillId="0" borderId="17" xfId="0" applyFont="1" applyBorder="1" applyAlignment="1">
      <alignment horizontal="center"/>
    </xf>
    <xf numFmtId="3" fontId="1" fillId="2" borderId="17" xfId="0" applyNumberFormat="1" applyFont="1" applyFill="1" applyBorder="1" applyAlignment="1">
      <alignment horizontal="center"/>
    </xf>
    <xf numFmtId="166" fontId="1" fillId="2" borderId="17" xfId="0" applyNumberFormat="1" applyFont="1" applyFill="1" applyBorder="1" applyAlignment="1">
      <alignment horizontal="center"/>
    </xf>
    <xf numFmtId="165" fontId="1" fillId="2" borderId="17" xfId="0" applyNumberFormat="1" applyFont="1" applyFill="1" applyBorder="1" applyAlignment="1">
      <alignment horizontal="center"/>
    </xf>
    <xf numFmtId="165" fontId="2" fillId="0" borderId="17" xfId="0" applyNumberFormat="1" applyFont="1" applyBorder="1" applyAlignment="1">
      <alignment horizontal="center" vertical="center"/>
    </xf>
    <xf numFmtId="0" fontId="20" fillId="2" borderId="0" xfId="0" applyFont="1" applyFill="1"/>
    <xf numFmtId="0" fontId="20" fillId="2" borderId="0" xfId="0" applyFont="1" applyFill="1" applyAlignment="1">
      <alignment horizontal="center"/>
    </xf>
    <xf numFmtId="165" fontId="20" fillId="0" borderId="0" xfId="0" applyNumberFormat="1" applyFont="1" applyAlignment="1">
      <alignment horizontal="center"/>
    </xf>
    <xf numFmtId="0" fontId="3" fillId="22" borderId="0" xfId="0" applyFont="1" applyFill="1" applyAlignment="1">
      <alignment horizontal="center"/>
    </xf>
    <xf numFmtId="165" fontId="15" fillId="22" borderId="0" xfId="0" applyNumberFormat="1" applyFont="1" applyFill="1" applyAlignment="1">
      <alignment horizontal="center"/>
    </xf>
    <xf numFmtId="0" fontId="20" fillId="2" borderId="18" xfId="0" applyFont="1" applyFill="1" applyBorder="1"/>
    <xf numFmtId="0" fontId="20" fillId="2" borderId="18" xfId="0" applyFont="1" applyFill="1" applyBorder="1" applyAlignment="1">
      <alignment horizontal="center"/>
    </xf>
    <xf numFmtId="165" fontId="20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 vertical="center"/>
    </xf>
    <xf numFmtId="166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9" fontId="1" fillId="2" borderId="15" xfId="0" applyNumberFormat="1" applyFont="1" applyFill="1" applyBorder="1" applyAlignment="1">
      <alignment horizontal="center"/>
    </xf>
    <xf numFmtId="0" fontId="1" fillId="23" borderId="1" xfId="0" applyFont="1" applyFill="1" applyBorder="1" applyAlignment="1">
      <alignment horizontal="center"/>
    </xf>
    <xf numFmtId="165" fontId="14" fillId="23" borderId="1" xfId="0" applyNumberFormat="1" applyFont="1" applyFill="1" applyBorder="1" applyAlignment="1">
      <alignment horizontal="center"/>
    </xf>
    <xf numFmtId="166" fontId="1" fillId="23" borderId="1" xfId="0" applyNumberFormat="1" applyFont="1" applyFill="1" applyBorder="1" applyAlignment="1">
      <alignment horizontal="center"/>
    </xf>
    <xf numFmtId="0" fontId="1" fillId="24" borderId="0" xfId="0" applyFont="1" applyFill="1" applyAlignment="1">
      <alignment horizontal="center"/>
    </xf>
    <xf numFmtId="0" fontId="3" fillId="23" borderId="0" xfId="0" applyFont="1" applyFill="1" applyAlignment="1">
      <alignment horizontal="center"/>
    </xf>
    <xf numFmtId="165" fontId="15" fillId="23" borderId="0" xfId="0" applyNumberFormat="1" applyFont="1" applyFill="1" applyAlignment="1">
      <alignment horizontal="center"/>
    </xf>
    <xf numFmtId="165" fontId="14" fillId="25" borderId="15" xfId="0" applyNumberFormat="1" applyFont="1" applyFill="1" applyBorder="1" applyAlignment="1">
      <alignment horizontal="center"/>
    </xf>
    <xf numFmtId="169" fontId="3" fillId="2" borderId="19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/>
    <xf numFmtId="166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18" fillId="14" borderId="0" xfId="0" applyNumberFormat="1" applyFont="1" applyFill="1" applyAlignment="1">
      <alignment horizontal="center" vertical="center"/>
    </xf>
    <xf numFmtId="0" fontId="19" fillId="0" borderId="0" xfId="0" applyFont="1"/>
    <xf numFmtId="165" fontId="18" fillId="4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165" fontId="12" fillId="2" borderId="0" xfId="0" applyNumberFormat="1" applyFont="1" applyFill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5" fillId="0" borderId="11" xfId="0" applyFont="1" applyBorder="1"/>
    <xf numFmtId="0" fontId="1" fillId="7" borderId="10" xfId="0" applyFont="1" applyFill="1" applyBorder="1" applyAlignment="1">
      <alignment horizontal="center" vertical="center"/>
    </xf>
    <xf numFmtId="0" fontId="1" fillId="8" borderId="10" xfId="0" applyFont="1" applyFill="1" applyBorder="1" applyAlignment="1">
      <alignment horizontal="center" vertical="center"/>
    </xf>
    <xf numFmtId="0" fontId="1" fillId="9" borderId="10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9" fillId="9" borderId="10" xfId="0" applyFont="1" applyFill="1" applyBorder="1" applyAlignment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4" fillId="4" borderId="2" xfId="0" applyFont="1" applyFill="1" applyBorder="1" applyAlignment="1">
      <alignment horizontal="center" vertical="center" wrapText="1"/>
    </xf>
    <xf numFmtId="0" fontId="8" fillId="10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4D0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Z951"/>
  <sheetViews>
    <sheetView showGridLines="0" tabSelected="1" topLeftCell="C2" zoomScale="150" zoomScaleNormal="150" workbookViewId="0">
      <selection activeCell="I19" sqref="I19"/>
    </sheetView>
  </sheetViews>
  <sheetFormatPr baseColWidth="10" defaultColWidth="12.6640625" defaultRowHeight="15" customHeight="1" x14ac:dyDescent="0.15"/>
  <cols>
    <col min="1" max="1" width="12.6640625" customWidth="1"/>
    <col min="2" max="2" width="32.5" customWidth="1"/>
    <col min="3" max="3" width="12.5" customWidth="1"/>
    <col min="4" max="4" width="19.1640625" customWidth="1"/>
    <col min="5" max="5" width="17.1640625" customWidth="1"/>
    <col min="6" max="6" width="2.1640625" customWidth="1"/>
    <col min="7" max="7" width="15.1640625" customWidth="1"/>
    <col min="8" max="9" width="13.6640625" customWidth="1"/>
    <col min="11" max="11" width="17.1640625" customWidth="1"/>
    <col min="12" max="12" width="2.1640625" customWidth="1"/>
    <col min="13" max="14" width="19.33203125" customWidth="1"/>
    <col min="15" max="15" width="20" customWidth="1"/>
    <col min="16" max="16" width="20.83203125" bestFit="1" customWidth="1"/>
    <col min="17" max="17" width="20.1640625" customWidth="1"/>
    <col min="18" max="18" width="3.1640625" customWidth="1"/>
    <col min="19" max="19" width="15" customWidth="1"/>
    <col min="20" max="20" width="12.6640625" customWidth="1"/>
    <col min="21" max="21" width="15.33203125" customWidth="1"/>
    <col min="22" max="22" width="23.83203125" customWidth="1"/>
    <col min="23" max="23" width="15.1640625" customWidth="1"/>
    <col min="26" max="26" width="18.1640625" customWidth="1"/>
  </cols>
  <sheetData>
    <row r="1" spans="2:26" ht="15.75" customHeight="1" x14ac:dyDescent="0.15">
      <c r="B1" s="1"/>
      <c r="C1" s="1"/>
      <c r="D1" s="1"/>
      <c r="E1" s="1"/>
      <c r="F1" s="1"/>
      <c r="G1" s="1"/>
      <c r="H1" s="1"/>
      <c r="I1" s="1"/>
      <c r="J1" s="1"/>
      <c r="K1" s="1"/>
      <c r="R1" s="2"/>
      <c r="S1" s="3"/>
      <c r="T1" s="3"/>
      <c r="U1" s="3"/>
      <c r="V1" s="3"/>
      <c r="W1" s="4"/>
    </row>
    <row r="2" spans="2:26" ht="15.75" customHeight="1" x14ac:dyDescent="0.15">
      <c r="B2" s="1"/>
      <c r="C2" s="1"/>
      <c r="D2" s="1"/>
      <c r="E2" s="1"/>
      <c r="F2" s="1"/>
      <c r="G2" s="1"/>
      <c r="H2" s="1"/>
      <c r="I2" s="1"/>
      <c r="J2" s="1"/>
      <c r="K2" s="1"/>
      <c r="R2" s="2"/>
      <c r="S2" s="3"/>
      <c r="T2" s="3"/>
      <c r="U2" s="3"/>
      <c r="V2" s="3"/>
      <c r="W2" s="4"/>
    </row>
    <row r="3" spans="2:26" ht="12.75" customHeight="1" x14ac:dyDescent="0.15">
      <c r="B3" s="5"/>
      <c r="C3" s="5"/>
      <c r="D3" s="5"/>
      <c r="E3" s="107" t="s">
        <v>0</v>
      </c>
      <c r="F3" s="108"/>
      <c r="G3" s="109"/>
      <c r="H3" s="5"/>
      <c r="I3" s="5"/>
      <c r="J3" s="5"/>
      <c r="K3" s="5"/>
      <c r="M3" s="115" t="s">
        <v>1</v>
      </c>
      <c r="N3" s="108"/>
      <c r="O3" s="108"/>
      <c r="P3" s="108"/>
      <c r="Q3" s="109"/>
      <c r="R3" s="2"/>
      <c r="S3" s="106"/>
      <c r="T3" s="87"/>
      <c r="U3" s="87"/>
      <c r="V3" s="87"/>
      <c r="W3" s="87"/>
    </row>
    <row r="4" spans="2:26" ht="12.75" customHeight="1" x14ac:dyDescent="0.15">
      <c r="B4" s="5"/>
      <c r="C4" s="5"/>
      <c r="D4" s="5"/>
      <c r="E4" s="110"/>
      <c r="F4" s="87"/>
      <c r="G4" s="111"/>
      <c r="H4" s="5"/>
      <c r="I4" s="5"/>
      <c r="J4" s="5"/>
      <c r="K4" s="5"/>
      <c r="M4" s="110"/>
      <c r="N4" s="87"/>
      <c r="O4" s="87"/>
      <c r="P4" s="87"/>
      <c r="Q4" s="111"/>
      <c r="R4" s="2"/>
      <c r="S4" s="87"/>
      <c r="T4" s="87"/>
      <c r="U4" s="87"/>
      <c r="V4" s="87"/>
      <c r="W4" s="87"/>
    </row>
    <row r="5" spans="2:26" ht="12.75" customHeight="1" x14ac:dyDescent="0.15">
      <c r="B5" s="5"/>
      <c r="C5" s="5"/>
      <c r="D5" s="5"/>
      <c r="E5" s="112"/>
      <c r="F5" s="113"/>
      <c r="G5" s="114"/>
      <c r="H5" s="5"/>
      <c r="I5" s="5"/>
      <c r="J5" s="5"/>
      <c r="K5" s="5"/>
      <c r="M5" s="112"/>
      <c r="N5" s="113"/>
      <c r="O5" s="113"/>
      <c r="P5" s="113"/>
      <c r="Q5" s="114"/>
      <c r="R5" s="2"/>
      <c r="S5" s="87"/>
      <c r="T5" s="87"/>
      <c r="U5" s="87"/>
      <c r="V5" s="87"/>
      <c r="W5" s="87"/>
    </row>
    <row r="6" spans="2:26" ht="15.75" customHeight="1" x14ac:dyDescent="0.15">
      <c r="B6" s="1"/>
      <c r="C6" s="1"/>
      <c r="D6" s="1"/>
      <c r="E6" s="1"/>
      <c r="F6" s="1"/>
      <c r="G6" s="1"/>
      <c r="H6" s="1"/>
      <c r="I6" s="1"/>
      <c r="J6" s="1"/>
      <c r="K6" s="1"/>
      <c r="R6" s="2"/>
      <c r="S6" s="3"/>
      <c r="T6" s="3"/>
      <c r="U6" s="3"/>
      <c r="V6" s="3"/>
      <c r="W6" s="4"/>
    </row>
    <row r="7" spans="2:26" ht="15.75" customHeight="1" x14ac:dyDescent="0.15">
      <c r="B7" s="1"/>
      <c r="C7" s="1"/>
      <c r="D7" s="1"/>
      <c r="E7" s="1"/>
      <c r="F7" s="1"/>
      <c r="G7" s="1"/>
      <c r="H7" s="1"/>
      <c r="I7" s="1"/>
      <c r="J7" s="1"/>
      <c r="K7" s="1"/>
      <c r="N7" s="2"/>
      <c r="O7" s="2"/>
      <c r="P7" s="6">
        <v>45809</v>
      </c>
      <c r="Q7" s="7"/>
      <c r="R7" s="2"/>
      <c r="S7" s="3"/>
      <c r="T7" s="3"/>
      <c r="U7" s="3"/>
      <c r="V7" s="8"/>
      <c r="W7" s="4"/>
    </row>
    <row r="8" spans="2:26" ht="15.75" customHeight="1" x14ac:dyDescent="0.15">
      <c r="B8" s="1"/>
      <c r="C8" s="1"/>
      <c r="D8" s="1"/>
      <c r="E8" s="1"/>
      <c r="F8" s="1"/>
      <c r="G8" s="97" t="s">
        <v>2</v>
      </c>
      <c r="H8" s="99" t="s">
        <v>3</v>
      </c>
      <c r="I8" s="100" t="s">
        <v>4</v>
      </c>
      <c r="J8" s="101" t="s">
        <v>5</v>
      </c>
      <c r="K8" s="116" t="s">
        <v>6</v>
      </c>
      <c r="M8" s="104"/>
      <c r="N8" s="102"/>
      <c r="O8" s="102"/>
      <c r="P8" s="103" t="s">
        <v>7</v>
      </c>
      <c r="Q8" s="104"/>
      <c r="R8" s="2"/>
      <c r="S8" s="3"/>
      <c r="T8" s="3"/>
      <c r="U8" s="3"/>
      <c r="V8" s="105"/>
      <c r="W8" s="4"/>
    </row>
    <row r="9" spans="2:26" ht="15.75" customHeight="1" x14ac:dyDescent="0.15">
      <c r="B9" s="1"/>
      <c r="C9" s="1"/>
      <c r="D9" s="1"/>
      <c r="E9" s="1"/>
      <c r="F9" s="1"/>
      <c r="G9" s="98"/>
      <c r="H9" s="98"/>
      <c r="I9" s="98"/>
      <c r="J9" s="98"/>
      <c r="K9" s="98"/>
      <c r="M9" s="98"/>
      <c r="N9" s="98"/>
      <c r="O9" s="98"/>
      <c r="P9" s="98"/>
      <c r="Q9" s="98"/>
      <c r="R9" s="2"/>
      <c r="S9" s="3"/>
      <c r="T9" s="3"/>
      <c r="U9" s="3"/>
      <c r="V9" s="87"/>
      <c r="W9" s="4"/>
    </row>
    <row r="10" spans="2:26" ht="15.75" customHeight="1" x14ac:dyDescent="0.15">
      <c r="B10" s="1"/>
      <c r="C10" s="1"/>
      <c r="D10" s="1"/>
      <c r="E10" s="1"/>
      <c r="F10" s="1"/>
      <c r="I10" s="1"/>
      <c r="J10" s="1"/>
      <c r="K10" s="1"/>
      <c r="R10" s="2"/>
      <c r="S10" s="3"/>
      <c r="T10" s="3"/>
      <c r="U10" s="3"/>
      <c r="V10" s="3"/>
      <c r="W10" s="4"/>
    </row>
    <row r="11" spans="2:26" ht="15.75" customHeight="1" x14ac:dyDescent="0.15">
      <c r="C11" s="9" t="s">
        <v>8</v>
      </c>
      <c r="D11" s="1"/>
      <c r="H11" s="1"/>
      <c r="I11" s="1"/>
      <c r="J11" s="1"/>
      <c r="K11" s="1"/>
      <c r="R11" s="2"/>
      <c r="S11" s="3"/>
      <c r="T11" s="3"/>
      <c r="U11" s="3"/>
      <c r="V11" s="3"/>
      <c r="W11" s="4"/>
    </row>
    <row r="12" spans="2:26" ht="15.75" customHeight="1" x14ac:dyDescent="0.15">
      <c r="C12" s="10" t="s">
        <v>9</v>
      </c>
      <c r="H12" s="11"/>
      <c r="I12" s="12"/>
      <c r="J12" s="1"/>
      <c r="P12" s="13"/>
      <c r="Q12" s="14"/>
      <c r="R12" s="15"/>
      <c r="S12" s="3"/>
      <c r="T12" s="3"/>
      <c r="U12" s="3"/>
      <c r="V12" s="16"/>
      <c r="W12" s="17"/>
      <c r="X12" s="12"/>
      <c r="Y12" s="1"/>
      <c r="Z12" s="18"/>
    </row>
    <row r="13" spans="2:26" ht="27" customHeight="1" x14ac:dyDescent="0.15">
      <c r="C13" s="19" t="s">
        <v>10</v>
      </c>
      <c r="H13" s="20"/>
      <c r="K13" s="58">
        <f>SUM(K22,K30,K41,K49,K57,K73,K78,K84)</f>
        <v>0</v>
      </c>
      <c r="M13" s="94"/>
      <c r="N13" s="93"/>
      <c r="O13" s="93"/>
      <c r="P13" s="90">
        <f>SUM(P22,P30,P41,P49,P57,P73,P78,P84)</f>
        <v>0</v>
      </c>
      <c r="Q13" s="92">
        <f>SUM(Q22,Q30,Q41,Q49,Q57,Q73,Q78,Q84,)</f>
        <v>0</v>
      </c>
      <c r="R13" s="94"/>
      <c r="S13" s="95"/>
      <c r="T13" s="86"/>
      <c r="U13" s="86"/>
      <c r="V13" s="89"/>
      <c r="W13" s="96"/>
      <c r="X13" s="93"/>
      <c r="Y13" s="93"/>
      <c r="Z13" s="94"/>
    </row>
    <row r="14" spans="2:26" ht="15.75" customHeight="1" x14ac:dyDescent="0.15">
      <c r="E14" s="21"/>
      <c r="M14" s="87"/>
      <c r="N14" s="87"/>
      <c r="O14" s="87"/>
      <c r="P14" s="91"/>
      <c r="Q14" s="91"/>
      <c r="R14" s="87"/>
      <c r="S14" s="87"/>
      <c r="T14" s="87"/>
      <c r="U14" s="87"/>
      <c r="V14" s="87"/>
      <c r="W14" s="87"/>
      <c r="X14" s="87"/>
      <c r="Y14" s="87"/>
      <c r="Z14" s="87"/>
    </row>
    <row r="15" spans="2:26" ht="15.75" customHeight="1" x14ac:dyDescent="0.15">
      <c r="B15" s="22" t="s">
        <v>11</v>
      </c>
      <c r="C15" s="23" t="s">
        <v>12</v>
      </c>
      <c r="D15" s="23" t="s">
        <v>13</v>
      </c>
      <c r="E15" s="24" t="s">
        <v>14</v>
      </c>
      <c r="G15" s="25" t="s">
        <v>15</v>
      </c>
      <c r="H15" s="26" t="s">
        <v>16</v>
      </c>
      <c r="I15" s="26" t="s">
        <v>17</v>
      </c>
      <c r="J15" s="27" t="s">
        <v>18</v>
      </c>
      <c r="K15" s="26" t="s">
        <v>19</v>
      </c>
      <c r="M15" s="25" t="s">
        <v>15</v>
      </c>
      <c r="N15" s="26" t="s">
        <v>17</v>
      </c>
      <c r="O15" s="27" t="s">
        <v>18</v>
      </c>
      <c r="P15" s="26" t="s">
        <v>19</v>
      </c>
      <c r="Q15" s="26" t="s">
        <v>30</v>
      </c>
      <c r="R15" s="1"/>
      <c r="S15" s="28"/>
      <c r="T15" s="28"/>
      <c r="U15" s="29"/>
      <c r="V15" s="28"/>
      <c r="W15" s="28"/>
      <c r="X15" s="30"/>
      <c r="Y15" s="27"/>
      <c r="Z15" s="30"/>
    </row>
    <row r="16" spans="2:26" ht="15.75" customHeight="1" x14ac:dyDescent="0.15">
      <c r="B16" s="31"/>
      <c r="C16" s="32">
        <v>34</v>
      </c>
      <c r="D16" s="33">
        <v>45767</v>
      </c>
      <c r="E16" s="34" t="s">
        <v>22</v>
      </c>
      <c r="G16" s="35" t="s">
        <v>20</v>
      </c>
      <c r="H16" s="35" t="s">
        <v>24</v>
      </c>
      <c r="I16" s="77">
        <v>0</v>
      </c>
      <c r="J16" s="36">
        <v>0</v>
      </c>
      <c r="K16" s="37">
        <f t="shared" ref="K16:K21" si="0">SUM(I16*J16)</f>
        <v>0</v>
      </c>
      <c r="M16" s="35" t="s">
        <v>20</v>
      </c>
      <c r="N16" s="77">
        <v>0</v>
      </c>
      <c r="O16" s="36">
        <v>0</v>
      </c>
      <c r="P16" s="37">
        <f t="shared" ref="P16:P21" si="1">SUM(N16*O16)</f>
        <v>0</v>
      </c>
      <c r="Q16" s="37">
        <f>SUM(P16-K16)</f>
        <v>0</v>
      </c>
      <c r="R16" s="2"/>
      <c r="S16" s="3"/>
      <c r="T16" s="38"/>
      <c r="U16" s="39"/>
      <c r="V16" s="40"/>
      <c r="W16" s="41"/>
      <c r="X16" s="42"/>
      <c r="Y16" s="43"/>
      <c r="Z16" s="43"/>
    </row>
    <row r="17" spans="2:26" ht="15.75" customHeight="1" x14ac:dyDescent="0.2">
      <c r="B17" s="44"/>
      <c r="C17" s="32">
        <v>34</v>
      </c>
      <c r="D17" s="33" t="s">
        <v>21</v>
      </c>
      <c r="E17" s="34" t="s">
        <v>22</v>
      </c>
      <c r="F17" s="1"/>
      <c r="G17" s="35" t="s">
        <v>20</v>
      </c>
      <c r="H17" s="35" t="s">
        <v>24</v>
      </c>
      <c r="I17" s="77">
        <v>0</v>
      </c>
      <c r="J17" s="36">
        <v>0</v>
      </c>
      <c r="K17" s="37">
        <f t="shared" si="0"/>
        <v>0</v>
      </c>
      <c r="M17" s="35" t="s">
        <v>20</v>
      </c>
      <c r="N17" s="77">
        <v>0</v>
      </c>
      <c r="O17" s="36">
        <v>0</v>
      </c>
      <c r="P17" s="37">
        <f t="shared" si="1"/>
        <v>0</v>
      </c>
      <c r="Q17" s="37">
        <f t="shared" ref="Q17:Q21" si="2">SUM(P17-K17)</f>
        <v>0</v>
      </c>
      <c r="R17" s="2"/>
      <c r="S17" s="3"/>
      <c r="T17" s="38"/>
      <c r="U17" s="39"/>
      <c r="V17" s="40"/>
      <c r="W17" s="41"/>
      <c r="X17" s="1"/>
      <c r="Y17" s="1"/>
      <c r="Z17" s="45"/>
    </row>
    <row r="18" spans="2:26" ht="15.75" customHeight="1" x14ac:dyDescent="0.15">
      <c r="B18" s="44"/>
      <c r="C18" s="32">
        <v>34</v>
      </c>
      <c r="D18" s="33" t="s">
        <v>21</v>
      </c>
      <c r="E18" s="34" t="s">
        <v>22</v>
      </c>
      <c r="F18" s="1"/>
      <c r="G18" s="35" t="s">
        <v>20</v>
      </c>
      <c r="H18" s="35" t="s">
        <v>24</v>
      </c>
      <c r="I18" s="77">
        <v>0</v>
      </c>
      <c r="J18" s="36">
        <v>0</v>
      </c>
      <c r="K18" s="37">
        <f t="shared" si="0"/>
        <v>0</v>
      </c>
      <c r="M18" s="35" t="s">
        <v>20</v>
      </c>
      <c r="N18" s="77">
        <v>0</v>
      </c>
      <c r="O18" s="36">
        <v>0</v>
      </c>
      <c r="P18" s="37">
        <f t="shared" si="1"/>
        <v>0</v>
      </c>
      <c r="Q18" s="37">
        <f t="shared" si="2"/>
        <v>0</v>
      </c>
      <c r="R18" s="2"/>
      <c r="S18" s="3"/>
      <c r="T18" s="38"/>
      <c r="U18" s="39"/>
      <c r="V18" s="40"/>
      <c r="W18" s="41"/>
      <c r="X18" s="1"/>
      <c r="Y18" s="1"/>
      <c r="Z18" s="1"/>
    </row>
    <row r="19" spans="2:26" ht="15.75" customHeight="1" x14ac:dyDescent="0.15">
      <c r="B19" s="44"/>
      <c r="C19" s="32">
        <v>34</v>
      </c>
      <c r="D19" s="33" t="s">
        <v>21</v>
      </c>
      <c r="E19" s="34" t="s">
        <v>22</v>
      </c>
      <c r="F19" s="1"/>
      <c r="G19" s="35" t="s">
        <v>20</v>
      </c>
      <c r="H19" s="35" t="s">
        <v>24</v>
      </c>
      <c r="I19" s="77">
        <v>0</v>
      </c>
      <c r="J19" s="36">
        <v>0</v>
      </c>
      <c r="K19" s="37">
        <f t="shared" si="0"/>
        <v>0</v>
      </c>
      <c r="M19" s="35" t="s">
        <v>20</v>
      </c>
      <c r="N19" s="77">
        <v>0</v>
      </c>
      <c r="O19" s="36">
        <v>0</v>
      </c>
      <c r="P19" s="37">
        <f t="shared" si="1"/>
        <v>0</v>
      </c>
      <c r="Q19" s="37">
        <f t="shared" si="2"/>
        <v>0</v>
      </c>
      <c r="R19" s="2"/>
      <c r="S19" s="3"/>
      <c r="T19" s="38"/>
      <c r="U19" s="39"/>
      <c r="V19" s="40"/>
      <c r="W19" s="41"/>
      <c r="X19" s="30"/>
      <c r="Y19" s="27"/>
      <c r="Z19" s="30"/>
    </row>
    <row r="20" spans="2:26" ht="15.75" customHeight="1" x14ac:dyDescent="0.15">
      <c r="B20" s="44"/>
      <c r="C20" s="32">
        <v>35</v>
      </c>
      <c r="D20" s="33" t="s">
        <v>29</v>
      </c>
      <c r="E20" s="34" t="s">
        <v>22</v>
      </c>
      <c r="F20" s="1"/>
      <c r="G20" s="35" t="s">
        <v>20</v>
      </c>
      <c r="H20" s="35" t="s">
        <v>24</v>
      </c>
      <c r="I20" s="77">
        <v>0</v>
      </c>
      <c r="J20" s="36">
        <v>0</v>
      </c>
      <c r="K20" s="37">
        <f t="shared" ref="K20" si="3">SUM(I20*J20)</f>
        <v>0</v>
      </c>
      <c r="M20" s="35" t="s">
        <v>20</v>
      </c>
      <c r="N20" s="77">
        <v>0</v>
      </c>
      <c r="O20" s="36">
        <v>0</v>
      </c>
      <c r="P20" s="37">
        <f t="shared" si="1"/>
        <v>0</v>
      </c>
      <c r="Q20" s="37">
        <f t="shared" si="2"/>
        <v>0</v>
      </c>
      <c r="R20" s="2"/>
      <c r="S20" s="3"/>
      <c r="T20" s="38"/>
      <c r="U20" s="39"/>
      <c r="V20" s="40"/>
      <c r="W20" s="41"/>
      <c r="X20" s="30"/>
      <c r="Y20" s="27"/>
      <c r="Z20" s="30"/>
    </row>
    <row r="21" spans="2:26" ht="15.75" customHeight="1" x14ac:dyDescent="0.15">
      <c r="B21" s="44"/>
      <c r="C21" s="32">
        <v>34</v>
      </c>
      <c r="D21" s="33" t="s">
        <v>21</v>
      </c>
      <c r="E21" s="34" t="s">
        <v>22</v>
      </c>
      <c r="F21" s="1"/>
      <c r="G21" s="35" t="s">
        <v>20</v>
      </c>
      <c r="H21" s="35" t="s">
        <v>24</v>
      </c>
      <c r="I21" s="77">
        <v>0</v>
      </c>
      <c r="J21" s="36">
        <v>0</v>
      </c>
      <c r="K21" s="37">
        <f t="shared" si="0"/>
        <v>0</v>
      </c>
      <c r="M21" s="35" t="s">
        <v>20</v>
      </c>
      <c r="N21" s="77">
        <v>0</v>
      </c>
      <c r="O21" s="36">
        <v>0</v>
      </c>
      <c r="P21" s="37">
        <f t="shared" si="1"/>
        <v>0</v>
      </c>
      <c r="Q21" s="37">
        <f t="shared" si="2"/>
        <v>0</v>
      </c>
      <c r="R21" s="2"/>
      <c r="S21" s="3"/>
      <c r="T21" s="38"/>
      <c r="U21" s="39"/>
      <c r="V21" s="40"/>
      <c r="W21" s="41"/>
      <c r="X21" s="42"/>
      <c r="Y21" s="1"/>
      <c r="Z21" s="43"/>
    </row>
    <row r="22" spans="2:26" ht="15.75" customHeight="1" x14ac:dyDescent="0.2">
      <c r="B22" s="1"/>
      <c r="C22" s="1"/>
      <c r="D22" s="11"/>
      <c r="F22" s="1"/>
      <c r="G22" s="47"/>
      <c r="H22" s="47"/>
      <c r="I22" s="47"/>
      <c r="J22" s="47"/>
      <c r="K22" s="48">
        <f>SUM(K16:K21)</f>
        <v>0</v>
      </c>
      <c r="M22" s="78"/>
      <c r="N22" s="78"/>
      <c r="O22" s="78"/>
      <c r="P22" s="79">
        <f>SUM(P16:P21)</f>
        <v>0</v>
      </c>
      <c r="Q22" s="84">
        <f>SUM(P22-K22)</f>
        <v>0</v>
      </c>
      <c r="R22" s="2"/>
      <c r="S22" s="89"/>
      <c r="T22" s="86"/>
      <c r="U22" s="88"/>
      <c r="V22" s="86"/>
      <c r="W22" s="49"/>
      <c r="X22" s="42"/>
      <c r="Y22" s="1"/>
      <c r="Z22" s="43"/>
    </row>
    <row r="23" spans="2:26" ht="15.75" customHeight="1" x14ac:dyDescent="0.2">
      <c r="B23" s="1"/>
      <c r="C23" s="1"/>
      <c r="D23" s="11"/>
      <c r="E23" s="1"/>
      <c r="F23" s="1"/>
      <c r="G23" s="1"/>
      <c r="H23" s="1"/>
      <c r="I23" s="1"/>
      <c r="J23" s="1"/>
      <c r="K23" s="45"/>
      <c r="M23" s="1"/>
      <c r="N23" s="1"/>
      <c r="O23" s="1"/>
      <c r="P23" s="45"/>
      <c r="Q23" s="45"/>
      <c r="R23" s="2"/>
      <c r="S23" s="87"/>
      <c r="T23" s="87"/>
      <c r="U23" s="87"/>
      <c r="V23" s="87"/>
      <c r="W23" s="4"/>
      <c r="X23" s="1"/>
      <c r="Y23" s="1"/>
      <c r="Z23" s="45"/>
    </row>
    <row r="24" spans="2:26" ht="15.75" customHeight="1" x14ac:dyDescent="0.15">
      <c r="B24" s="22" t="s">
        <v>11</v>
      </c>
      <c r="C24" s="23" t="s">
        <v>12</v>
      </c>
      <c r="D24" s="23" t="s">
        <v>13</v>
      </c>
      <c r="E24" s="24" t="s">
        <v>14</v>
      </c>
      <c r="G24" s="25" t="s">
        <v>15</v>
      </c>
      <c r="H24" s="26" t="s">
        <v>16</v>
      </c>
      <c r="I24" s="26" t="s">
        <v>17</v>
      </c>
      <c r="J24" s="27" t="s">
        <v>18</v>
      </c>
      <c r="K24" s="26" t="s">
        <v>19</v>
      </c>
      <c r="M24" s="25" t="s">
        <v>15</v>
      </c>
      <c r="N24" s="26" t="s">
        <v>17</v>
      </c>
      <c r="O24" s="27" t="s">
        <v>18</v>
      </c>
      <c r="P24" s="26" t="s">
        <v>19</v>
      </c>
      <c r="Q24" s="26" t="s">
        <v>19</v>
      </c>
      <c r="R24" s="2"/>
      <c r="S24" s="28"/>
      <c r="T24" s="28"/>
      <c r="U24" s="50"/>
      <c r="V24" s="28"/>
      <c r="W24" s="28"/>
      <c r="X24" s="1"/>
      <c r="Y24" s="1"/>
      <c r="Z24" s="1"/>
    </row>
    <row r="25" spans="2:26" ht="15.75" customHeight="1" x14ac:dyDescent="0.15">
      <c r="B25" s="31"/>
      <c r="C25" s="32">
        <v>33</v>
      </c>
      <c r="D25" s="33">
        <v>45767</v>
      </c>
      <c r="E25" s="34" t="s">
        <v>22</v>
      </c>
      <c r="G25" s="35" t="s">
        <v>23</v>
      </c>
      <c r="H25" s="35" t="s">
        <v>24</v>
      </c>
      <c r="I25" s="77">
        <v>0</v>
      </c>
      <c r="J25" s="52">
        <v>0</v>
      </c>
      <c r="K25" s="37">
        <f t="shared" ref="K25:K29" si="4">SUM(I25*J25)</f>
        <v>0</v>
      </c>
      <c r="M25" s="35" t="s">
        <v>23</v>
      </c>
      <c r="N25" s="77">
        <v>0</v>
      </c>
      <c r="O25" s="52">
        <v>0</v>
      </c>
      <c r="P25" s="37">
        <f t="shared" ref="P25:P29" si="5">SUM(N25*O25)</f>
        <v>0</v>
      </c>
      <c r="Q25" s="37">
        <f t="shared" ref="Q25:Q29" si="6">SUM(P25-K25)</f>
        <v>0</v>
      </c>
      <c r="R25" s="2"/>
      <c r="S25" s="3"/>
      <c r="T25" s="38"/>
      <c r="U25" s="39"/>
      <c r="V25" s="40"/>
      <c r="W25" s="41"/>
    </row>
    <row r="26" spans="2:26" ht="15.75" customHeight="1" x14ac:dyDescent="0.15">
      <c r="B26" s="44"/>
      <c r="C26" s="32">
        <v>33</v>
      </c>
      <c r="D26" s="33" t="s">
        <v>21</v>
      </c>
      <c r="E26" s="34" t="s">
        <v>22</v>
      </c>
      <c r="F26" s="1"/>
      <c r="G26" s="35" t="s">
        <v>23</v>
      </c>
      <c r="H26" s="35" t="s">
        <v>24</v>
      </c>
      <c r="I26" s="77">
        <v>0</v>
      </c>
      <c r="J26" s="52">
        <v>0</v>
      </c>
      <c r="K26" s="37">
        <f t="shared" si="4"/>
        <v>0</v>
      </c>
      <c r="M26" s="35" t="s">
        <v>23</v>
      </c>
      <c r="N26" s="77">
        <v>0</v>
      </c>
      <c r="O26" s="52">
        <v>0</v>
      </c>
      <c r="P26" s="37">
        <f t="shared" si="5"/>
        <v>0</v>
      </c>
      <c r="Q26" s="37">
        <f t="shared" si="6"/>
        <v>0</v>
      </c>
      <c r="R26" s="2"/>
      <c r="S26" s="3"/>
      <c r="T26" s="38"/>
      <c r="U26" s="39"/>
      <c r="V26" s="40"/>
      <c r="W26" s="41"/>
    </row>
    <row r="27" spans="2:26" ht="15.75" customHeight="1" x14ac:dyDescent="0.15">
      <c r="B27" s="44"/>
      <c r="C27" s="32">
        <v>33</v>
      </c>
      <c r="D27" s="33" t="s">
        <v>21</v>
      </c>
      <c r="E27" s="34" t="s">
        <v>22</v>
      </c>
      <c r="F27" s="1"/>
      <c r="G27" s="35" t="s">
        <v>23</v>
      </c>
      <c r="H27" s="35" t="s">
        <v>24</v>
      </c>
      <c r="I27" s="77">
        <v>0</v>
      </c>
      <c r="J27" s="52">
        <v>0</v>
      </c>
      <c r="K27" s="37">
        <f t="shared" si="4"/>
        <v>0</v>
      </c>
      <c r="M27" s="35" t="s">
        <v>23</v>
      </c>
      <c r="N27" s="77">
        <v>0</v>
      </c>
      <c r="O27" s="52">
        <v>0</v>
      </c>
      <c r="P27" s="37">
        <f t="shared" si="5"/>
        <v>0</v>
      </c>
      <c r="Q27" s="37">
        <f t="shared" si="6"/>
        <v>0</v>
      </c>
      <c r="R27" s="2"/>
      <c r="S27" s="3"/>
      <c r="T27" s="38"/>
      <c r="U27" s="39"/>
      <c r="V27" s="40"/>
      <c r="W27" s="41"/>
    </row>
    <row r="28" spans="2:26" ht="15.75" customHeight="1" x14ac:dyDescent="0.15">
      <c r="B28" s="44"/>
      <c r="C28" s="32">
        <v>53</v>
      </c>
      <c r="D28" s="33" t="s">
        <v>21</v>
      </c>
      <c r="E28" s="34" t="s">
        <v>22</v>
      </c>
      <c r="F28" s="1"/>
      <c r="G28" s="35" t="s">
        <v>23</v>
      </c>
      <c r="H28" s="35" t="s">
        <v>24</v>
      </c>
      <c r="I28" s="77">
        <v>0</v>
      </c>
      <c r="J28" s="52">
        <v>0</v>
      </c>
      <c r="K28" s="37">
        <f t="shared" si="4"/>
        <v>0</v>
      </c>
      <c r="M28" s="35" t="s">
        <v>23</v>
      </c>
      <c r="N28" s="77">
        <v>0</v>
      </c>
      <c r="O28" s="52">
        <v>0</v>
      </c>
      <c r="P28" s="37">
        <f t="shared" si="5"/>
        <v>0</v>
      </c>
      <c r="Q28" s="37">
        <f t="shared" si="6"/>
        <v>0</v>
      </c>
      <c r="R28" s="2"/>
      <c r="S28" s="3"/>
      <c r="T28" s="38"/>
      <c r="U28" s="39"/>
      <c r="V28" s="40"/>
      <c r="W28" s="41"/>
    </row>
    <row r="29" spans="2:26" ht="15.75" customHeight="1" x14ac:dyDescent="0.15">
      <c r="B29" s="44"/>
      <c r="C29" s="32">
        <v>33</v>
      </c>
      <c r="D29" s="33" t="s">
        <v>21</v>
      </c>
      <c r="E29" s="34" t="s">
        <v>22</v>
      </c>
      <c r="F29" s="1"/>
      <c r="G29" s="51" t="s">
        <v>23</v>
      </c>
      <c r="H29" s="35" t="s">
        <v>24</v>
      </c>
      <c r="I29" s="77">
        <v>0</v>
      </c>
      <c r="J29" s="52">
        <v>0</v>
      </c>
      <c r="K29" s="37">
        <f t="shared" si="4"/>
        <v>0</v>
      </c>
      <c r="M29" s="51" t="s">
        <v>23</v>
      </c>
      <c r="N29" s="77">
        <v>0</v>
      </c>
      <c r="O29" s="52">
        <v>0</v>
      </c>
      <c r="P29" s="37">
        <f t="shared" si="5"/>
        <v>0</v>
      </c>
      <c r="Q29" s="37">
        <f t="shared" si="6"/>
        <v>0</v>
      </c>
      <c r="R29" s="2"/>
      <c r="S29" s="3"/>
      <c r="T29" s="38"/>
      <c r="U29" s="39"/>
      <c r="V29" s="40"/>
      <c r="W29" s="41"/>
    </row>
    <row r="30" spans="2:26" ht="15.75" customHeight="1" x14ac:dyDescent="0.2">
      <c r="B30" s="1"/>
      <c r="C30" s="1"/>
      <c r="D30" s="11"/>
      <c r="F30" s="1"/>
      <c r="G30" s="47"/>
      <c r="H30" s="47"/>
      <c r="I30" s="47"/>
      <c r="J30" s="47"/>
      <c r="K30" s="48">
        <f>SUM(K25:K29)</f>
        <v>0</v>
      </c>
      <c r="M30" s="78"/>
      <c r="N30" s="78"/>
      <c r="O30" s="78"/>
      <c r="P30" s="79">
        <f>SUM(P25:P29)</f>
        <v>0</v>
      </c>
      <c r="Q30" s="79">
        <f>SUM(Q25:Q29)</f>
        <v>0</v>
      </c>
      <c r="R30" s="2"/>
      <c r="S30" s="89"/>
      <c r="T30" s="86"/>
      <c r="U30" s="88"/>
      <c r="V30" s="86"/>
      <c r="W30" s="49"/>
    </row>
    <row r="31" spans="2:26" ht="15.75" customHeight="1" x14ac:dyDescent="0.15">
      <c r="B31" s="1"/>
      <c r="C31" s="1"/>
      <c r="D31" s="1"/>
      <c r="E31" s="1"/>
      <c r="F31" s="1"/>
      <c r="G31" s="1"/>
      <c r="H31" s="1"/>
      <c r="I31" s="1"/>
      <c r="J31" s="1"/>
      <c r="K31" s="1"/>
      <c r="M31" s="1"/>
      <c r="N31" s="1"/>
      <c r="O31" s="1"/>
      <c r="P31" s="1"/>
      <c r="Q31" s="1"/>
      <c r="R31" s="2"/>
      <c r="S31" s="87"/>
      <c r="T31" s="87"/>
      <c r="U31" s="87"/>
      <c r="V31" s="87"/>
      <c r="W31" s="4"/>
    </row>
    <row r="32" spans="2:26" ht="15.75" customHeight="1" x14ac:dyDescent="0.15">
      <c r="B32" s="22" t="s">
        <v>11</v>
      </c>
      <c r="C32" s="23" t="s">
        <v>12</v>
      </c>
      <c r="D32" s="23" t="s">
        <v>13</v>
      </c>
      <c r="E32" s="24" t="s">
        <v>14</v>
      </c>
      <c r="G32" s="25" t="s">
        <v>15</v>
      </c>
      <c r="H32" s="26" t="s">
        <v>16</v>
      </c>
      <c r="I32" s="26" t="s">
        <v>17</v>
      </c>
      <c r="J32" s="27" t="s">
        <v>18</v>
      </c>
      <c r="K32" s="26" t="s">
        <v>19</v>
      </c>
      <c r="M32" s="25" t="s">
        <v>15</v>
      </c>
      <c r="N32" s="26" t="s">
        <v>17</v>
      </c>
      <c r="O32" s="27" t="s">
        <v>18</v>
      </c>
      <c r="P32" s="26" t="s">
        <v>19</v>
      </c>
      <c r="Q32" s="26" t="s">
        <v>19</v>
      </c>
      <c r="R32" s="2"/>
      <c r="S32" s="28"/>
      <c r="T32" s="28"/>
      <c r="U32" s="50"/>
      <c r="V32" s="28"/>
      <c r="W32" s="28"/>
    </row>
    <row r="33" spans="2:23" ht="15.75" customHeight="1" x14ac:dyDescent="0.15">
      <c r="B33" s="31"/>
      <c r="C33" s="32">
        <v>33</v>
      </c>
      <c r="D33" s="33">
        <v>45767</v>
      </c>
      <c r="E33" s="34" t="s">
        <v>22</v>
      </c>
      <c r="G33" s="35" t="s">
        <v>25</v>
      </c>
      <c r="H33" s="54" t="s">
        <v>24</v>
      </c>
      <c r="I33" s="85">
        <v>0</v>
      </c>
      <c r="J33" s="55">
        <v>0</v>
      </c>
      <c r="K33" s="37">
        <f t="shared" ref="K33:K40" si="7">SUM(I33*J33)</f>
        <v>0</v>
      </c>
      <c r="M33" s="35" t="s">
        <v>25</v>
      </c>
      <c r="N33" s="85">
        <v>0</v>
      </c>
      <c r="O33" s="55">
        <v>0</v>
      </c>
      <c r="P33" s="37">
        <f t="shared" ref="P33:P40" si="8">SUM(N33*O33)</f>
        <v>0</v>
      </c>
      <c r="Q33" s="37">
        <f>SUM(P33-K33)</f>
        <v>0</v>
      </c>
      <c r="R33" s="2"/>
      <c r="S33" s="3"/>
      <c r="T33" s="38"/>
      <c r="U33" s="39"/>
      <c r="V33" s="40"/>
      <c r="W33" s="41"/>
    </row>
    <row r="34" spans="2:23" ht="15.75" customHeight="1" x14ac:dyDescent="0.15">
      <c r="B34" s="44"/>
      <c r="C34" s="32">
        <v>33</v>
      </c>
      <c r="D34" s="33" t="s">
        <v>21</v>
      </c>
      <c r="E34" s="34" t="s">
        <v>22</v>
      </c>
      <c r="F34" s="1"/>
      <c r="G34" s="35" t="s">
        <v>25</v>
      </c>
      <c r="H34" s="54" t="s">
        <v>24</v>
      </c>
      <c r="I34" s="85">
        <v>0</v>
      </c>
      <c r="J34" s="55">
        <v>0</v>
      </c>
      <c r="K34" s="37">
        <f t="shared" si="7"/>
        <v>0</v>
      </c>
      <c r="M34" s="35" t="s">
        <v>25</v>
      </c>
      <c r="N34" s="85">
        <v>0</v>
      </c>
      <c r="O34" s="55">
        <v>0</v>
      </c>
      <c r="P34" s="37">
        <f t="shared" si="8"/>
        <v>0</v>
      </c>
      <c r="Q34" s="37">
        <f t="shared" ref="Q34:Q40" si="9">SUM(P34-K34)</f>
        <v>0</v>
      </c>
      <c r="R34" s="2"/>
      <c r="S34" s="3"/>
      <c r="T34" s="38"/>
      <c r="U34" s="39"/>
      <c r="V34" s="40"/>
      <c r="W34" s="41"/>
    </row>
    <row r="35" spans="2:23" ht="15.75" customHeight="1" x14ac:dyDescent="0.15">
      <c r="B35" s="44"/>
      <c r="C35" s="32">
        <v>33</v>
      </c>
      <c r="D35" s="33" t="s">
        <v>21</v>
      </c>
      <c r="E35" s="34" t="s">
        <v>22</v>
      </c>
      <c r="F35" s="1"/>
      <c r="G35" s="35" t="s">
        <v>25</v>
      </c>
      <c r="H35" s="54" t="s">
        <v>24</v>
      </c>
      <c r="I35" s="85">
        <v>0</v>
      </c>
      <c r="J35" s="55">
        <v>0</v>
      </c>
      <c r="K35" s="37">
        <f t="shared" si="7"/>
        <v>0</v>
      </c>
      <c r="M35" s="35" t="s">
        <v>25</v>
      </c>
      <c r="N35" s="85">
        <v>0</v>
      </c>
      <c r="O35" s="55">
        <v>0</v>
      </c>
      <c r="P35" s="37">
        <f t="shared" si="8"/>
        <v>0</v>
      </c>
      <c r="Q35" s="37">
        <f t="shared" si="9"/>
        <v>0</v>
      </c>
      <c r="R35" s="2"/>
      <c r="S35" s="3"/>
      <c r="T35" s="38"/>
      <c r="U35" s="39"/>
      <c r="V35" s="40"/>
      <c r="W35" s="41"/>
    </row>
    <row r="36" spans="2:23" ht="15.75" customHeight="1" x14ac:dyDescent="0.15">
      <c r="B36" s="44"/>
      <c r="C36" s="32">
        <v>33</v>
      </c>
      <c r="D36" s="33" t="s">
        <v>21</v>
      </c>
      <c r="E36" s="34" t="s">
        <v>22</v>
      </c>
      <c r="F36" s="1"/>
      <c r="G36" s="35" t="s">
        <v>25</v>
      </c>
      <c r="H36" s="54" t="s">
        <v>24</v>
      </c>
      <c r="I36" s="85">
        <v>0</v>
      </c>
      <c r="J36" s="55">
        <v>10</v>
      </c>
      <c r="K36" s="37">
        <f t="shared" si="7"/>
        <v>0</v>
      </c>
      <c r="M36" s="35" t="s">
        <v>25</v>
      </c>
      <c r="N36" s="85">
        <v>0</v>
      </c>
      <c r="O36" s="55">
        <v>0</v>
      </c>
      <c r="P36" s="37">
        <f t="shared" si="8"/>
        <v>0</v>
      </c>
      <c r="Q36" s="37">
        <f t="shared" si="9"/>
        <v>0</v>
      </c>
      <c r="R36" s="2"/>
      <c r="S36" s="3"/>
      <c r="T36" s="38"/>
      <c r="U36" s="39"/>
      <c r="V36" s="40"/>
      <c r="W36" s="41"/>
    </row>
    <row r="37" spans="2:23" ht="15.75" customHeight="1" x14ac:dyDescent="0.15">
      <c r="B37" s="44"/>
      <c r="C37" s="32"/>
      <c r="D37" s="33"/>
      <c r="E37" s="34" t="s">
        <v>22</v>
      </c>
      <c r="F37" s="1"/>
      <c r="G37" s="35" t="s">
        <v>25</v>
      </c>
      <c r="H37" s="54" t="s">
        <v>24</v>
      </c>
      <c r="I37" s="85">
        <v>0</v>
      </c>
      <c r="J37" s="55">
        <v>0</v>
      </c>
      <c r="K37" s="37">
        <f t="shared" si="7"/>
        <v>0</v>
      </c>
      <c r="M37" s="35" t="s">
        <v>25</v>
      </c>
      <c r="N37" s="85">
        <v>0</v>
      </c>
      <c r="O37" s="55">
        <v>0</v>
      </c>
      <c r="P37" s="37">
        <f t="shared" si="8"/>
        <v>0</v>
      </c>
      <c r="Q37" s="37">
        <f t="shared" si="9"/>
        <v>0</v>
      </c>
      <c r="R37" s="2"/>
      <c r="S37" s="3"/>
      <c r="T37" s="38"/>
      <c r="U37" s="39"/>
      <c r="V37" s="40"/>
      <c r="W37" s="41"/>
    </row>
    <row r="38" spans="2:23" ht="15.75" customHeight="1" x14ac:dyDescent="0.15">
      <c r="B38" s="44"/>
      <c r="C38" s="32"/>
      <c r="D38" s="33"/>
      <c r="E38" s="34" t="s">
        <v>22</v>
      </c>
      <c r="F38" s="1"/>
      <c r="G38" s="35" t="s">
        <v>25</v>
      </c>
      <c r="H38" s="54" t="s">
        <v>24</v>
      </c>
      <c r="I38" s="85">
        <v>0</v>
      </c>
      <c r="J38" s="55">
        <v>0</v>
      </c>
      <c r="K38" s="37">
        <f t="shared" si="7"/>
        <v>0</v>
      </c>
      <c r="M38" s="35" t="s">
        <v>25</v>
      </c>
      <c r="N38" s="85">
        <v>0</v>
      </c>
      <c r="O38" s="55">
        <v>0</v>
      </c>
      <c r="P38" s="37">
        <f t="shared" si="8"/>
        <v>0</v>
      </c>
      <c r="Q38" s="37">
        <f t="shared" si="9"/>
        <v>0</v>
      </c>
      <c r="R38" s="2"/>
      <c r="S38" s="3"/>
      <c r="T38" s="38"/>
      <c r="U38" s="39"/>
      <c r="V38" s="40"/>
      <c r="W38" s="41"/>
    </row>
    <row r="39" spans="2:23" ht="15.75" customHeight="1" x14ac:dyDescent="0.15">
      <c r="B39" s="44"/>
      <c r="C39" s="32"/>
      <c r="D39" s="33"/>
      <c r="E39" s="34" t="s">
        <v>22</v>
      </c>
      <c r="F39" s="1"/>
      <c r="G39" s="35" t="s">
        <v>25</v>
      </c>
      <c r="H39" s="54" t="s">
        <v>24</v>
      </c>
      <c r="I39" s="85">
        <v>0</v>
      </c>
      <c r="J39" s="55">
        <v>0</v>
      </c>
      <c r="K39" s="37">
        <f t="shared" si="7"/>
        <v>0</v>
      </c>
      <c r="M39" s="35" t="s">
        <v>25</v>
      </c>
      <c r="N39" s="85">
        <v>0</v>
      </c>
      <c r="O39" s="55">
        <v>0</v>
      </c>
      <c r="P39" s="37">
        <f t="shared" si="8"/>
        <v>0</v>
      </c>
      <c r="Q39" s="37">
        <f t="shared" si="9"/>
        <v>0</v>
      </c>
      <c r="R39" s="2"/>
      <c r="S39" s="3"/>
      <c r="T39" s="38"/>
      <c r="U39" s="39"/>
      <c r="V39" s="40"/>
      <c r="W39" s="41"/>
    </row>
    <row r="40" spans="2:23" ht="15.75" customHeight="1" x14ac:dyDescent="0.15">
      <c r="B40" s="44"/>
      <c r="C40" s="32">
        <v>33</v>
      </c>
      <c r="D40" s="33" t="s">
        <v>21</v>
      </c>
      <c r="E40" s="34" t="s">
        <v>22</v>
      </c>
      <c r="F40" s="1"/>
      <c r="G40" s="35" t="s">
        <v>25</v>
      </c>
      <c r="H40" s="54" t="s">
        <v>24</v>
      </c>
      <c r="I40" s="85">
        <v>0</v>
      </c>
      <c r="J40" s="55">
        <v>0</v>
      </c>
      <c r="K40" s="37">
        <f t="shared" si="7"/>
        <v>0</v>
      </c>
      <c r="M40" s="35" t="s">
        <v>25</v>
      </c>
      <c r="N40" s="85">
        <v>0</v>
      </c>
      <c r="O40" s="55">
        <v>0</v>
      </c>
      <c r="P40" s="37">
        <f t="shared" si="8"/>
        <v>0</v>
      </c>
      <c r="Q40" s="37">
        <f t="shared" si="9"/>
        <v>0</v>
      </c>
      <c r="R40" s="2"/>
      <c r="S40" s="3"/>
      <c r="T40" s="38"/>
      <c r="U40" s="39"/>
      <c r="V40" s="40"/>
      <c r="W40" s="41"/>
    </row>
    <row r="41" spans="2:23" ht="15.75" customHeight="1" x14ac:dyDescent="0.2">
      <c r="B41" s="1"/>
      <c r="C41" s="1"/>
      <c r="D41" s="11"/>
      <c r="F41" s="1"/>
      <c r="G41" s="47"/>
      <c r="H41" s="47"/>
      <c r="I41" s="47"/>
      <c r="J41" s="47"/>
      <c r="K41" s="48">
        <f>SUM(K33:K40)</f>
        <v>0</v>
      </c>
      <c r="M41" s="78"/>
      <c r="N41" s="78"/>
      <c r="O41" s="78"/>
      <c r="P41" s="79">
        <f>SUM(P33:P40)</f>
        <v>0</v>
      </c>
      <c r="Q41" s="79">
        <f>SUM(Q33:Q40)</f>
        <v>0</v>
      </c>
      <c r="R41" s="2"/>
      <c r="S41" s="89"/>
      <c r="T41" s="86"/>
      <c r="U41" s="88"/>
      <c r="V41" s="86"/>
      <c r="W41" s="49"/>
    </row>
    <row r="42" spans="2:23" ht="15.75" customHeight="1" x14ac:dyDescent="0.2">
      <c r="B42" s="1"/>
      <c r="C42" s="1"/>
      <c r="D42" s="11"/>
      <c r="F42" s="1"/>
      <c r="G42" s="1"/>
      <c r="H42" s="1"/>
      <c r="I42" s="1"/>
      <c r="J42" s="1"/>
      <c r="K42" s="45"/>
      <c r="M42" s="1"/>
      <c r="N42" s="1"/>
      <c r="O42" s="1"/>
      <c r="P42" s="45"/>
      <c r="Q42" s="45"/>
      <c r="R42" s="2"/>
      <c r="S42" s="87"/>
      <c r="T42" s="87"/>
      <c r="U42" s="87"/>
      <c r="V42" s="87"/>
      <c r="W42" s="4"/>
    </row>
    <row r="43" spans="2:23" ht="15.75" customHeight="1" x14ac:dyDescent="0.15">
      <c r="B43" s="22" t="s">
        <v>11</v>
      </c>
      <c r="C43" s="23" t="s">
        <v>12</v>
      </c>
      <c r="D43" s="23" t="s">
        <v>13</v>
      </c>
      <c r="E43" s="24" t="s">
        <v>14</v>
      </c>
      <c r="G43" s="25" t="s">
        <v>15</v>
      </c>
      <c r="H43" s="26" t="s">
        <v>16</v>
      </c>
      <c r="I43" s="26" t="s">
        <v>17</v>
      </c>
      <c r="J43" s="27" t="s">
        <v>18</v>
      </c>
      <c r="K43" s="26" t="s">
        <v>19</v>
      </c>
      <c r="M43" s="25" t="s">
        <v>15</v>
      </c>
      <c r="N43" s="26" t="s">
        <v>17</v>
      </c>
      <c r="O43" s="27" t="s">
        <v>18</v>
      </c>
      <c r="P43" s="26" t="s">
        <v>19</v>
      </c>
      <c r="Q43" s="26" t="s">
        <v>19</v>
      </c>
      <c r="R43" s="2"/>
      <c r="S43" s="28"/>
      <c r="T43" s="28"/>
      <c r="U43" s="50"/>
      <c r="V43" s="28"/>
      <c r="W43" s="28"/>
    </row>
    <row r="44" spans="2:23" ht="15.75" customHeight="1" x14ac:dyDescent="0.15">
      <c r="B44" s="31"/>
      <c r="C44" s="32">
        <v>33</v>
      </c>
      <c r="D44" s="33">
        <v>45767</v>
      </c>
      <c r="E44" s="34" t="s">
        <v>22</v>
      </c>
      <c r="G44" s="35" t="s">
        <v>27</v>
      </c>
      <c r="H44" s="35" t="s">
        <v>24</v>
      </c>
      <c r="I44" s="77">
        <v>0</v>
      </c>
      <c r="J44" s="36">
        <v>0</v>
      </c>
      <c r="K44" s="37">
        <f t="shared" ref="K44:K48" si="10">SUM(I44*J44)</f>
        <v>0</v>
      </c>
      <c r="M44" s="35" t="s">
        <v>27</v>
      </c>
      <c r="N44" s="77">
        <v>0</v>
      </c>
      <c r="O44" s="36">
        <v>0</v>
      </c>
      <c r="P44" s="37">
        <f t="shared" ref="P44:P48" si="11">SUM(N44*O44)</f>
        <v>0</v>
      </c>
      <c r="Q44" s="37">
        <f t="shared" ref="Q44:Q48" si="12">SUM(O44*P44)</f>
        <v>0</v>
      </c>
      <c r="R44" s="2"/>
      <c r="S44" s="3"/>
      <c r="T44" s="38"/>
      <c r="U44" s="39"/>
      <c r="V44" s="40"/>
      <c r="W44" s="41"/>
    </row>
    <row r="45" spans="2:23" ht="15.75" customHeight="1" x14ac:dyDescent="0.15">
      <c r="B45" s="44"/>
      <c r="C45" s="32">
        <v>33</v>
      </c>
      <c r="D45" s="33" t="s">
        <v>21</v>
      </c>
      <c r="E45" s="34" t="s">
        <v>22</v>
      </c>
      <c r="F45" s="1"/>
      <c r="G45" s="35" t="s">
        <v>27</v>
      </c>
      <c r="H45" s="35" t="s">
        <v>24</v>
      </c>
      <c r="I45" s="77">
        <v>0</v>
      </c>
      <c r="J45" s="36">
        <v>0</v>
      </c>
      <c r="K45" s="37">
        <f t="shared" si="10"/>
        <v>0</v>
      </c>
      <c r="M45" s="35" t="s">
        <v>27</v>
      </c>
      <c r="N45" s="77">
        <v>0</v>
      </c>
      <c r="O45" s="36">
        <v>0</v>
      </c>
      <c r="P45" s="37">
        <f t="shared" si="11"/>
        <v>0</v>
      </c>
      <c r="Q45" s="37">
        <f t="shared" si="12"/>
        <v>0</v>
      </c>
      <c r="R45" s="2"/>
      <c r="S45" s="3"/>
      <c r="T45" s="38"/>
      <c r="U45" s="39"/>
      <c r="V45" s="40"/>
      <c r="W45" s="41"/>
    </row>
    <row r="46" spans="2:23" ht="15.75" customHeight="1" x14ac:dyDescent="0.15">
      <c r="B46" s="44"/>
      <c r="C46" s="32">
        <v>33</v>
      </c>
      <c r="D46" s="33" t="s">
        <v>21</v>
      </c>
      <c r="E46" s="34" t="s">
        <v>22</v>
      </c>
      <c r="F46" s="1"/>
      <c r="G46" s="35" t="s">
        <v>27</v>
      </c>
      <c r="H46" s="46" t="s">
        <v>24</v>
      </c>
      <c r="I46" s="77">
        <v>0</v>
      </c>
      <c r="J46" s="36">
        <v>0</v>
      </c>
      <c r="K46" s="37">
        <f t="shared" si="10"/>
        <v>0</v>
      </c>
      <c r="M46" s="35" t="s">
        <v>27</v>
      </c>
      <c r="N46" s="77">
        <v>0</v>
      </c>
      <c r="O46" s="36">
        <v>0</v>
      </c>
      <c r="P46" s="37">
        <f t="shared" si="11"/>
        <v>0</v>
      </c>
      <c r="Q46" s="37">
        <f t="shared" si="12"/>
        <v>0</v>
      </c>
      <c r="R46" s="2"/>
      <c r="S46" s="3"/>
      <c r="T46" s="38"/>
      <c r="U46" s="39"/>
      <c r="V46" s="40"/>
      <c r="W46" s="41"/>
    </row>
    <row r="47" spans="2:23" ht="15.75" customHeight="1" x14ac:dyDescent="0.15">
      <c r="B47" s="44"/>
      <c r="C47" s="32">
        <v>33</v>
      </c>
      <c r="D47" s="33" t="s">
        <v>21</v>
      </c>
      <c r="E47" s="34" t="s">
        <v>22</v>
      </c>
      <c r="F47" s="1"/>
      <c r="G47" s="35" t="s">
        <v>27</v>
      </c>
      <c r="H47" s="46" t="s">
        <v>24</v>
      </c>
      <c r="I47" s="77">
        <v>0</v>
      </c>
      <c r="J47" s="36">
        <v>0</v>
      </c>
      <c r="K47" s="37">
        <f t="shared" si="10"/>
        <v>0</v>
      </c>
      <c r="M47" s="35" t="s">
        <v>27</v>
      </c>
      <c r="N47" s="77">
        <v>0</v>
      </c>
      <c r="O47" s="36">
        <v>0</v>
      </c>
      <c r="P47" s="37">
        <f t="shared" si="11"/>
        <v>0</v>
      </c>
      <c r="Q47" s="37">
        <f t="shared" si="12"/>
        <v>0</v>
      </c>
      <c r="R47" s="2"/>
      <c r="S47" s="3"/>
      <c r="T47" s="38"/>
      <c r="U47" s="39"/>
      <c r="V47" s="40"/>
      <c r="W47" s="41"/>
    </row>
    <row r="48" spans="2:23" ht="15.75" customHeight="1" x14ac:dyDescent="0.15">
      <c r="B48" s="44"/>
      <c r="C48" s="32">
        <v>33</v>
      </c>
      <c r="D48" s="33" t="s">
        <v>21</v>
      </c>
      <c r="E48" s="34" t="s">
        <v>22</v>
      </c>
      <c r="F48" s="1"/>
      <c r="G48" s="35" t="s">
        <v>27</v>
      </c>
      <c r="H48" s="46" t="s">
        <v>24</v>
      </c>
      <c r="I48" s="77">
        <v>0</v>
      </c>
      <c r="J48" s="36">
        <v>0</v>
      </c>
      <c r="K48" s="37">
        <f t="shared" si="10"/>
        <v>0</v>
      </c>
      <c r="M48" s="35" t="s">
        <v>27</v>
      </c>
      <c r="N48" s="77">
        <v>0</v>
      </c>
      <c r="O48" s="36">
        <v>0</v>
      </c>
      <c r="P48" s="37">
        <f t="shared" si="11"/>
        <v>0</v>
      </c>
      <c r="Q48" s="37">
        <f t="shared" si="12"/>
        <v>0</v>
      </c>
      <c r="R48" s="2"/>
      <c r="S48" s="3"/>
      <c r="T48" s="38"/>
      <c r="U48" s="39"/>
      <c r="V48" s="40"/>
      <c r="W48" s="41"/>
    </row>
    <row r="49" spans="2:23" ht="15.75" customHeight="1" x14ac:dyDescent="0.2">
      <c r="B49" s="1"/>
      <c r="C49" s="1"/>
      <c r="D49" s="11"/>
      <c r="F49" s="1"/>
      <c r="G49" s="47"/>
      <c r="H49" s="47"/>
      <c r="I49" s="47"/>
      <c r="J49" s="47"/>
      <c r="K49" s="48">
        <f>SUM(K44:K48)</f>
        <v>0</v>
      </c>
      <c r="M49" s="78"/>
      <c r="N49" s="78"/>
      <c r="O49" s="78"/>
      <c r="P49" s="79">
        <f>SUM(P44:P48)</f>
        <v>0</v>
      </c>
      <c r="Q49" s="79">
        <f>SUM(Q44:Q48)</f>
        <v>0</v>
      </c>
      <c r="R49" s="2"/>
      <c r="S49" s="89"/>
      <c r="T49" s="86"/>
      <c r="U49" s="88"/>
      <c r="V49" s="86"/>
      <c r="W49" s="49"/>
    </row>
    <row r="50" spans="2:23" ht="15.75" customHeight="1" x14ac:dyDescent="0.15">
      <c r="B50" s="1"/>
      <c r="C50" s="1"/>
      <c r="D50" s="1"/>
      <c r="E50" s="1"/>
      <c r="F50" s="1"/>
      <c r="G50" s="1"/>
      <c r="H50" s="1"/>
      <c r="I50" s="1"/>
      <c r="J50" s="1"/>
      <c r="K50" s="1"/>
      <c r="M50" s="1"/>
      <c r="N50" s="1"/>
      <c r="O50" s="1"/>
      <c r="P50" s="1"/>
      <c r="Q50" s="1"/>
      <c r="R50" s="2"/>
      <c r="S50" s="87"/>
      <c r="T50" s="87"/>
      <c r="U50" s="87"/>
      <c r="V50" s="87"/>
      <c r="W50" s="4"/>
    </row>
    <row r="51" spans="2:23" ht="15.75" customHeight="1" x14ac:dyDescent="0.15">
      <c r="B51" s="22" t="s">
        <v>11</v>
      </c>
      <c r="C51" s="23" t="s">
        <v>12</v>
      </c>
      <c r="D51" s="23" t="s">
        <v>13</v>
      </c>
      <c r="E51" s="24" t="s">
        <v>14</v>
      </c>
      <c r="G51" s="25" t="s">
        <v>15</v>
      </c>
      <c r="H51" s="26" t="s">
        <v>16</v>
      </c>
      <c r="I51" s="26" t="s">
        <v>17</v>
      </c>
      <c r="J51" s="27" t="s">
        <v>18</v>
      </c>
      <c r="K51" s="26" t="s">
        <v>19</v>
      </c>
      <c r="M51" s="25" t="s">
        <v>15</v>
      </c>
      <c r="N51" s="26" t="s">
        <v>17</v>
      </c>
      <c r="O51" s="27" t="s">
        <v>18</v>
      </c>
      <c r="P51" s="26" t="s">
        <v>19</v>
      </c>
      <c r="Q51" s="26" t="s">
        <v>19</v>
      </c>
      <c r="R51" s="2"/>
      <c r="S51" s="28"/>
      <c r="T51" s="28"/>
      <c r="U51" s="50"/>
      <c r="V51" s="28"/>
      <c r="W51" s="28"/>
    </row>
    <row r="52" spans="2:23" ht="15.75" customHeight="1" x14ac:dyDescent="0.15">
      <c r="B52" s="31"/>
      <c r="C52" s="32">
        <v>33</v>
      </c>
      <c r="D52" s="33">
        <v>45767</v>
      </c>
      <c r="E52" s="34" t="s">
        <v>22</v>
      </c>
      <c r="G52" s="35" t="s">
        <v>28</v>
      </c>
      <c r="H52" s="35" t="s">
        <v>24</v>
      </c>
      <c r="I52" s="77">
        <v>0</v>
      </c>
      <c r="J52" s="36">
        <v>0</v>
      </c>
      <c r="K52" s="37">
        <f t="shared" ref="K52:K56" si="13">SUM(I52*J52)</f>
        <v>0</v>
      </c>
      <c r="M52" s="35" t="s">
        <v>28</v>
      </c>
      <c r="N52" s="77">
        <v>0</v>
      </c>
      <c r="O52" s="36">
        <v>0</v>
      </c>
      <c r="P52" s="37">
        <f t="shared" ref="P52:P56" si="14">SUM(N52*O52)</f>
        <v>0</v>
      </c>
      <c r="Q52" s="37">
        <f t="shared" ref="Q52:Q56" si="15">SUM(O52*P52)</f>
        <v>0</v>
      </c>
      <c r="R52" s="2"/>
      <c r="S52" s="3"/>
      <c r="T52" s="38"/>
      <c r="U52" s="39"/>
      <c r="V52" s="40"/>
      <c r="W52" s="41"/>
    </row>
    <row r="53" spans="2:23" ht="15.75" customHeight="1" x14ac:dyDescent="0.15">
      <c r="B53" s="44"/>
      <c r="C53" s="32">
        <v>33</v>
      </c>
      <c r="D53" s="33" t="s">
        <v>21</v>
      </c>
      <c r="E53" s="34" t="s">
        <v>22</v>
      </c>
      <c r="F53" s="1"/>
      <c r="G53" s="35" t="s">
        <v>28</v>
      </c>
      <c r="H53" s="35" t="s">
        <v>24</v>
      </c>
      <c r="I53" s="77">
        <v>0</v>
      </c>
      <c r="J53" s="36">
        <v>0</v>
      </c>
      <c r="K53" s="37">
        <f t="shared" si="13"/>
        <v>0</v>
      </c>
      <c r="M53" s="35" t="s">
        <v>28</v>
      </c>
      <c r="N53" s="77">
        <v>0</v>
      </c>
      <c r="O53" s="36">
        <v>0</v>
      </c>
      <c r="P53" s="37">
        <f t="shared" si="14"/>
        <v>0</v>
      </c>
      <c r="Q53" s="37">
        <f t="shared" si="15"/>
        <v>0</v>
      </c>
      <c r="R53" s="2"/>
      <c r="S53" s="3"/>
      <c r="T53" s="38"/>
      <c r="U53" s="39"/>
      <c r="V53" s="40"/>
      <c r="W53" s="41"/>
    </row>
    <row r="54" spans="2:23" ht="15.75" customHeight="1" x14ac:dyDescent="0.15">
      <c r="B54" s="44"/>
      <c r="C54" s="32">
        <v>33</v>
      </c>
      <c r="D54" s="33" t="s">
        <v>21</v>
      </c>
      <c r="E54" s="34" t="s">
        <v>22</v>
      </c>
      <c r="F54" s="1"/>
      <c r="G54" s="35" t="s">
        <v>28</v>
      </c>
      <c r="H54" s="46" t="s">
        <v>24</v>
      </c>
      <c r="I54" s="77">
        <v>0</v>
      </c>
      <c r="J54" s="36">
        <v>0</v>
      </c>
      <c r="K54" s="37">
        <f t="shared" si="13"/>
        <v>0</v>
      </c>
      <c r="M54" s="35" t="s">
        <v>28</v>
      </c>
      <c r="N54" s="77">
        <v>0</v>
      </c>
      <c r="O54" s="36">
        <v>0</v>
      </c>
      <c r="P54" s="37">
        <f t="shared" si="14"/>
        <v>0</v>
      </c>
      <c r="Q54" s="37">
        <f t="shared" si="15"/>
        <v>0</v>
      </c>
      <c r="R54" s="2"/>
      <c r="S54" s="3"/>
      <c r="T54" s="38"/>
      <c r="U54" s="39"/>
      <c r="V54" s="40"/>
      <c r="W54" s="41"/>
    </row>
    <row r="55" spans="2:23" ht="15.75" customHeight="1" x14ac:dyDescent="0.15">
      <c r="B55" s="44"/>
      <c r="C55" s="32">
        <v>33</v>
      </c>
      <c r="D55" s="33" t="s">
        <v>21</v>
      </c>
      <c r="E55" s="34" t="s">
        <v>22</v>
      </c>
      <c r="F55" s="1"/>
      <c r="G55" s="35" t="s">
        <v>28</v>
      </c>
      <c r="H55" s="46" t="s">
        <v>24</v>
      </c>
      <c r="I55" s="77">
        <v>0</v>
      </c>
      <c r="J55" s="36">
        <v>0</v>
      </c>
      <c r="K55" s="37">
        <f t="shared" si="13"/>
        <v>0</v>
      </c>
      <c r="M55" s="35" t="s">
        <v>28</v>
      </c>
      <c r="N55" s="77">
        <v>0</v>
      </c>
      <c r="O55" s="36">
        <v>0</v>
      </c>
      <c r="P55" s="37">
        <f t="shared" si="14"/>
        <v>0</v>
      </c>
      <c r="Q55" s="37">
        <f t="shared" si="15"/>
        <v>0</v>
      </c>
      <c r="R55" s="2"/>
      <c r="S55" s="3"/>
      <c r="T55" s="38"/>
      <c r="U55" s="39"/>
      <c r="V55" s="40"/>
      <c r="W55" s="41"/>
    </row>
    <row r="56" spans="2:23" ht="15.75" customHeight="1" x14ac:dyDescent="0.15">
      <c r="B56" s="44"/>
      <c r="C56" s="32">
        <v>33</v>
      </c>
      <c r="D56" s="33" t="s">
        <v>21</v>
      </c>
      <c r="E56" s="34" t="s">
        <v>22</v>
      </c>
      <c r="F56" s="1"/>
      <c r="G56" s="35" t="s">
        <v>28</v>
      </c>
      <c r="H56" s="46" t="s">
        <v>24</v>
      </c>
      <c r="I56" s="77">
        <v>0</v>
      </c>
      <c r="J56" s="36">
        <v>0</v>
      </c>
      <c r="K56" s="37">
        <f t="shared" si="13"/>
        <v>0</v>
      </c>
      <c r="M56" s="35" t="s">
        <v>28</v>
      </c>
      <c r="N56" s="77">
        <v>0</v>
      </c>
      <c r="O56" s="36">
        <v>0</v>
      </c>
      <c r="P56" s="37">
        <f t="shared" si="14"/>
        <v>0</v>
      </c>
      <c r="Q56" s="37">
        <f t="shared" si="15"/>
        <v>0</v>
      </c>
      <c r="R56" s="2"/>
      <c r="S56" s="3"/>
      <c r="T56" s="38"/>
      <c r="U56" s="39"/>
      <c r="V56" s="40"/>
      <c r="W56" s="41"/>
    </row>
    <row r="57" spans="2:23" ht="15.75" customHeight="1" x14ac:dyDescent="0.2">
      <c r="B57" s="1"/>
      <c r="C57" s="1"/>
      <c r="D57" s="11"/>
      <c r="F57" s="1"/>
      <c r="G57" s="47"/>
      <c r="H57" s="47"/>
      <c r="I57" s="47"/>
      <c r="J57" s="53"/>
      <c r="K57" s="48">
        <f>SUM(K52:K56)</f>
        <v>0</v>
      </c>
      <c r="M57" s="78"/>
      <c r="N57" s="78"/>
      <c r="O57" s="80"/>
      <c r="P57" s="79">
        <f>SUM(P52:P56)</f>
        <v>0</v>
      </c>
      <c r="Q57" s="79">
        <f>SUM(Q52:Q56)</f>
        <v>0</v>
      </c>
      <c r="R57" s="2"/>
      <c r="S57" s="76"/>
      <c r="T57" s="74"/>
      <c r="U57" s="75"/>
      <c r="V57" s="74"/>
      <c r="W57" s="49"/>
    </row>
    <row r="58" spans="2:23" ht="15.75" customHeight="1" x14ac:dyDescent="0.15">
      <c r="B58" s="1"/>
      <c r="C58" s="1"/>
      <c r="D58" s="1"/>
      <c r="E58" s="1"/>
      <c r="F58" s="1"/>
      <c r="G58" s="1"/>
      <c r="H58" s="1"/>
      <c r="I58" s="1"/>
      <c r="J58" s="1"/>
      <c r="K58" s="1"/>
      <c r="M58" s="1"/>
      <c r="N58" s="1"/>
      <c r="O58" s="1"/>
      <c r="P58" s="1"/>
      <c r="Q58" s="1"/>
      <c r="R58" s="2"/>
      <c r="S58" s="2"/>
      <c r="T58" s="2"/>
      <c r="U58" s="2"/>
      <c r="V58" s="2"/>
    </row>
    <row r="59" spans="2:23" ht="15.75" customHeight="1" x14ac:dyDescent="0.15">
      <c r="B59" s="22" t="s">
        <v>11</v>
      </c>
      <c r="C59" s="23" t="s">
        <v>12</v>
      </c>
      <c r="D59" s="23" t="s">
        <v>13</v>
      </c>
      <c r="E59" s="24" t="s">
        <v>14</v>
      </c>
      <c r="G59" s="25" t="s">
        <v>15</v>
      </c>
      <c r="H59" s="26" t="s">
        <v>16</v>
      </c>
      <c r="I59" s="26" t="s">
        <v>17</v>
      </c>
      <c r="J59" s="27" t="s">
        <v>18</v>
      </c>
      <c r="K59" s="26" t="s">
        <v>19</v>
      </c>
      <c r="M59" s="25" t="s">
        <v>15</v>
      </c>
      <c r="N59" s="26" t="s">
        <v>17</v>
      </c>
      <c r="O59" s="27" t="s">
        <v>18</v>
      </c>
      <c r="P59" s="26" t="s">
        <v>19</v>
      </c>
      <c r="Q59" s="26" t="s">
        <v>19</v>
      </c>
      <c r="R59" s="2"/>
      <c r="S59" s="2"/>
      <c r="T59" s="2"/>
      <c r="U59" s="2"/>
      <c r="V59" s="2"/>
    </row>
    <row r="60" spans="2:23" ht="15.75" customHeight="1" x14ac:dyDescent="0.15">
      <c r="B60" s="31"/>
      <c r="C60" s="32">
        <v>33</v>
      </c>
      <c r="D60" s="33">
        <v>45767</v>
      </c>
      <c r="E60" s="34" t="s">
        <v>22</v>
      </c>
      <c r="G60" s="54" t="s">
        <v>26</v>
      </c>
      <c r="H60" s="54" t="s">
        <v>24</v>
      </c>
      <c r="I60" s="56">
        <v>0</v>
      </c>
      <c r="J60" s="57">
        <v>0</v>
      </c>
      <c r="K60" s="37">
        <f t="shared" ref="K60:K72" si="16">SUM(I60*J60)</f>
        <v>0</v>
      </c>
      <c r="M60" s="54" t="s">
        <v>26</v>
      </c>
      <c r="N60" s="56">
        <v>0</v>
      </c>
      <c r="O60" s="57">
        <v>0</v>
      </c>
      <c r="P60" s="37">
        <f t="shared" ref="P60:P72" si="17">SUM(N60*O60)</f>
        <v>0</v>
      </c>
      <c r="Q60" s="37">
        <f>SUM(P60-K60)</f>
        <v>0</v>
      </c>
      <c r="R60" s="2"/>
      <c r="S60" s="2"/>
      <c r="T60" s="2"/>
      <c r="U60" s="2"/>
      <c r="V60" s="2"/>
    </row>
    <row r="61" spans="2:23" ht="15.75" customHeight="1" x14ac:dyDescent="0.15">
      <c r="B61" s="44"/>
      <c r="C61" s="32">
        <v>33</v>
      </c>
      <c r="D61" s="33" t="s">
        <v>21</v>
      </c>
      <c r="E61" s="34" t="s">
        <v>22</v>
      </c>
      <c r="F61" s="1"/>
      <c r="G61" s="54" t="s">
        <v>26</v>
      </c>
      <c r="H61" s="54" t="s">
        <v>24</v>
      </c>
      <c r="I61" s="56">
        <v>0</v>
      </c>
      <c r="J61" s="57">
        <v>0</v>
      </c>
      <c r="K61" s="37">
        <f t="shared" si="16"/>
        <v>0</v>
      </c>
      <c r="M61" s="54" t="s">
        <v>26</v>
      </c>
      <c r="N61" s="56">
        <v>0</v>
      </c>
      <c r="O61" s="57">
        <v>0</v>
      </c>
      <c r="P61" s="37">
        <f t="shared" si="17"/>
        <v>0</v>
      </c>
      <c r="Q61" s="37">
        <f t="shared" ref="Q61:Q72" si="18">SUM(P61-K61)</f>
        <v>0</v>
      </c>
      <c r="R61" s="2"/>
      <c r="S61" s="2"/>
      <c r="T61" s="2"/>
      <c r="U61" s="2"/>
      <c r="V61" s="2"/>
    </row>
    <row r="62" spans="2:23" ht="15.75" customHeight="1" x14ac:dyDescent="0.15">
      <c r="B62" s="44"/>
      <c r="C62" s="32">
        <v>33</v>
      </c>
      <c r="D62" s="33" t="s">
        <v>21</v>
      </c>
      <c r="E62" s="34" t="s">
        <v>22</v>
      </c>
      <c r="F62" s="1"/>
      <c r="G62" s="54" t="s">
        <v>26</v>
      </c>
      <c r="H62" s="54" t="s">
        <v>24</v>
      </c>
      <c r="I62" s="56">
        <v>0</v>
      </c>
      <c r="J62" s="57">
        <v>0</v>
      </c>
      <c r="K62" s="37">
        <f t="shared" si="16"/>
        <v>0</v>
      </c>
      <c r="M62" s="54" t="s">
        <v>26</v>
      </c>
      <c r="N62" s="56">
        <v>0</v>
      </c>
      <c r="O62" s="57">
        <v>0</v>
      </c>
      <c r="P62" s="37">
        <f t="shared" si="17"/>
        <v>0</v>
      </c>
      <c r="Q62" s="37">
        <f t="shared" si="18"/>
        <v>0</v>
      </c>
      <c r="R62" s="2"/>
      <c r="S62" s="2"/>
      <c r="T62" s="2"/>
      <c r="U62" s="2"/>
      <c r="V62" s="2"/>
    </row>
    <row r="63" spans="2:23" ht="15.75" customHeight="1" x14ac:dyDescent="0.15">
      <c r="B63" s="44"/>
      <c r="C63" s="32">
        <v>33</v>
      </c>
      <c r="D63" s="33" t="s">
        <v>21</v>
      </c>
      <c r="E63" s="34" t="s">
        <v>22</v>
      </c>
      <c r="F63" s="1"/>
      <c r="G63" s="54" t="s">
        <v>26</v>
      </c>
      <c r="H63" s="54" t="s">
        <v>24</v>
      </c>
      <c r="I63" s="56">
        <v>0</v>
      </c>
      <c r="J63" s="57">
        <v>0</v>
      </c>
      <c r="K63" s="37">
        <f t="shared" si="16"/>
        <v>0</v>
      </c>
      <c r="M63" s="54" t="s">
        <v>26</v>
      </c>
      <c r="N63" s="56">
        <v>0</v>
      </c>
      <c r="O63" s="57">
        <v>0</v>
      </c>
      <c r="P63" s="37">
        <f t="shared" si="17"/>
        <v>0</v>
      </c>
      <c r="Q63" s="37">
        <f t="shared" si="18"/>
        <v>0</v>
      </c>
      <c r="R63" s="2"/>
      <c r="S63" s="2"/>
      <c r="T63" s="2"/>
      <c r="U63" s="2"/>
      <c r="V63" s="2"/>
    </row>
    <row r="64" spans="2:23" ht="15.75" customHeight="1" x14ac:dyDescent="0.15">
      <c r="B64" s="44"/>
      <c r="C64" s="32">
        <v>33</v>
      </c>
      <c r="D64" s="33" t="s">
        <v>21</v>
      </c>
      <c r="E64" s="34" t="s">
        <v>22</v>
      </c>
      <c r="F64" s="1"/>
      <c r="G64" s="54" t="s">
        <v>26</v>
      </c>
      <c r="H64" s="54" t="s">
        <v>24</v>
      </c>
      <c r="I64" s="56">
        <v>0</v>
      </c>
      <c r="J64" s="57">
        <v>0</v>
      </c>
      <c r="K64" s="37">
        <f t="shared" si="16"/>
        <v>0</v>
      </c>
      <c r="M64" s="54" t="s">
        <v>26</v>
      </c>
      <c r="N64" s="56">
        <v>0</v>
      </c>
      <c r="O64" s="57">
        <v>0</v>
      </c>
      <c r="P64" s="37">
        <f t="shared" si="17"/>
        <v>0</v>
      </c>
      <c r="Q64" s="37">
        <f t="shared" si="18"/>
        <v>0</v>
      </c>
      <c r="R64" s="2"/>
      <c r="S64" s="2"/>
      <c r="T64" s="2"/>
      <c r="U64" s="2"/>
      <c r="V64" s="2"/>
    </row>
    <row r="65" spans="2:22" ht="15.75" customHeight="1" x14ac:dyDescent="0.15">
      <c r="B65" s="31"/>
      <c r="C65" s="32">
        <v>33</v>
      </c>
      <c r="D65" s="33">
        <v>45768</v>
      </c>
      <c r="E65" s="34" t="s">
        <v>22</v>
      </c>
      <c r="F65" s="1"/>
      <c r="G65" s="54" t="s">
        <v>26</v>
      </c>
      <c r="H65" s="54" t="s">
        <v>24</v>
      </c>
      <c r="I65" s="56">
        <v>0</v>
      </c>
      <c r="J65" s="57">
        <v>0</v>
      </c>
      <c r="K65" s="37">
        <f t="shared" si="16"/>
        <v>0</v>
      </c>
      <c r="M65" s="54" t="s">
        <v>26</v>
      </c>
      <c r="N65" s="56">
        <v>0</v>
      </c>
      <c r="O65" s="57">
        <v>0</v>
      </c>
      <c r="P65" s="37">
        <f t="shared" si="17"/>
        <v>0</v>
      </c>
      <c r="Q65" s="37">
        <f t="shared" si="18"/>
        <v>0</v>
      </c>
      <c r="R65" s="2"/>
      <c r="S65" s="2"/>
      <c r="T65" s="2"/>
      <c r="U65" s="2"/>
      <c r="V65" s="2"/>
    </row>
    <row r="66" spans="2:22" ht="15.75" customHeight="1" x14ac:dyDescent="0.15">
      <c r="B66" s="44"/>
      <c r="C66" s="32">
        <v>33</v>
      </c>
      <c r="D66" s="33" t="s">
        <v>21</v>
      </c>
      <c r="E66" s="34" t="s">
        <v>22</v>
      </c>
      <c r="F66" s="1"/>
      <c r="G66" s="54" t="s">
        <v>26</v>
      </c>
      <c r="H66" s="54" t="s">
        <v>24</v>
      </c>
      <c r="I66" s="56">
        <v>0</v>
      </c>
      <c r="J66" s="57">
        <v>0</v>
      </c>
      <c r="K66" s="37">
        <f t="shared" si="16"/>
        <v>0</v>
      </c>
      <c r="M66" s="54" t="s">
        <v>26</v>
      </c>
      <c r="N66" s="56">
        <v>0</v>
      </c>
      <c r="O66" s="57">
        <v>0</v>
      </c>
      <c r="P66" s="37">
        <f t="shared" si="17"/>
        <v>0</v>
      </c>
      <c r="Q66" s="37">
        <f t="shared" si="18"/>
        <v>0</v>
      </c>
      <c r="R66" s="2"/>
      <c r="S66" s="2"/>
      <c r="T66" s="2"/>
      <c r="U66" s="2"/>
      <c r="V66" s="2"/>
    </row>
    <row r="67" spans="2:22" ht="15.75" customHeight="1" x14ac:dyDescent="0.15">
      <c r="B67" s="44"/>
      <c r="C67" s="32">
        <v>33</v>
      </c>
      <c r="D67" s="33" t="s">
        <v>21</v>
      </c>
      <c r="E67" s="34" t="s">
        <v>22</v>
      </c>
      <c r="F67" s="1"/>
      <c r="G67" s="54" t="s">
        <v>26</v>
      </c>
      <c r="H67" s="54" t="s">
        <v>24</v>
      </c>
      <c r="I67" s="56">
        <v>0</v>
      </c>
      <c r="J67" s="57">
        <v>0</v>
      </c>
      <c r="K67" s="37">
        <f t="shared" si="16"/>
        <v>0</v>
      </c>
      <c r="M67" s="54" t="s">
        <v>26</v>
      </c>
      <c r="N67" s="56">
        <v>0</v>
      </c>
      <c r="O67" s="57">
        <v>0</v>
      </c>
      <c r="P67" s="37">
        <f t="shared" si="17"/>
        <v>0</v>
      </c>
      <c r="Q67" s="37">
        <f t="shared" si="18"/>
        <v>0</v>
      </c>
      <c r="R67" s="2"/>
      <c r="S67" s="2"/>
      <c r="T67" s="2"/>
      <c r="U67" s="2"/>
      <c r="V67" s="2"/>
    </row>
    <row r="68" spans="2:22" ht="15.75" customHeight="1" x14ac:dyDescent="0.15">
      <c r="B68" s="44"/>
      <c r="C68" s="32">
        <v>33</v>
      </c>
      <c r="D68" s="33" t="s">
        <v>21</v>
      </c>
      <c r="E68" s="34" t="s">
        <v>22</v>
      </c>
      <c r="F68" s="1"/>
      <c r="G68" s="54" t="s">
        <v>26</v>
      </c>
      <c r="H68" s="54" t="s">
        <v>24</v>
      </c>
      <c r="I68" s="56">
        <v>0</v>
      </c>
      <c r="J68" s="57">
        <v>0</v>
      </c>
      <c r="K68" s="37">
        <f t="shared" si="16"/>
        <v>0</v>
      </c>
      <c r="M68" s="54" t="s">
        <v>26</v>
      </c>
      <c r="N68" s="56">
        <v>0</v>
      </c>
      <c r="O68" s="57">
        <v>0</v>
      </c>
      <c r="P68" s="37">
        <f t="shared" si="17"/>
        <v>0</v>
      </c>
      <c r="Q68" s="37">
        <f t="shared" si="18"/>
        <v>0</v>
      </c>
      <c r="R68" s="2"/>
      <c r="S68" s="2"/>
      <c r="T68" s="2"/>
      <c r="U68" s="2"/>
      <c r="V68" s="2"/>
    </row>
    <row r="69" spans="2:22" ht="15.75" customHeight="1" x14ac:dyDescent="0.15">
      <c r="B69" s="44"/>
      <c r="C69" s="32">
        <v>33</v>
      </c>
      <c r="D69" s="33" t="s">
        <v>21</v>
      </c>
      <c r="E69" s="34" t="s">
        <v>22</v>
      </c>
      <c r="F69" s="1"/>
      <c r="G69" s="54" t="s">
        <v>26</v>
      </c>
      <c r="H69" s="54" t="s">
        <v>24</v>
      </c>
      <c r="I69" s="56">
        <v>0</v>
      </c>
      <c r="J69" s="57">
        <v>0</v>
      </c>
      <c r="K69" s="37">
        <f t="shared" si="16"/>
        <v>0</v>
      </c>
      <c r="M69" s="54" t="s">
        <v>26</v>
      </c>
      <c r="N69" s="56">
        <v>0</v>
      </c>
      <c r="O69" s="57">
        <v>0</v>
      </c>
      <c r="P69" s="37">
        <f t="shared" si="17"/>
        <v>0</v>
      </c>
      <c r="Q69" s="37">
        <f t="shared" si="18"/>
        <v>0</v>
      </c>
      <c r="R69" s="2"/>
      <c r="S69" s="2"/>
      <c r="T69" s="2"/>
      <c r="U69" s="2"/>
      <c r="V69" s="2"/>
    </row>
    <row r="70" spans="2:22" ht="15.75" customHeight="1" x14ac:dyDescent="0.15">
      <c r="B70" s="31"/>
      <c r="C70" s="32">
        <v>33</v>
      </c>
      <c r="D70" s="33">
        <v>45769</v>
      </c>
      <c r="E70" s="34" t="s">
        <v>22</v>
      </c>
      <c r="F70" s="1"/>
      <c r="G70" s="54" t="s">
        <v>26</v>
      </c>
      <c r="H70" s="54" t="s">
        <v>24</v>
      </c>
      <c r="I70" s="56">
        <v>0</v>
      </c>
      <c r="J70" s="57">
        <v>0</v>
      </c>
      <c r="K70" s="37">
        <f t="shared" si="16"/>
        <v>0</v>
      </c>
      <c r="M70" s="54" t="s">
        <v>26</v>
      </c>
      <c r="N70" s="56">
        <v>0</v>
      </c>
      <c r="O70" s="57">
        <v>0</v>
      </c>
      <c r="P70" s="37">
        <f t="shared" si="17"/>
        <v>0</v>
      </c>
      <c r="Q70" s="37">
        <f t="shared" si="18"/>
        <v>0</v>
      </c>
      <c r="R70" s="2"/>
      <c r="S70" s="2"/>
      <c r="T70" s="2"/>
      <c r="U70" s="2"/>
      <c r="V70" s="2"/>
    </row>
    <row r="71" spans="2:22" ht="15.75" customHeight="1" x14ac:dyDescent="0.15">
      <c r="B71" s="44"/>
      <c r="C71" s="32">
        <v>33</v>
      </c>
      <c r="D71" s="33" t="s">
        <v>21</v>
      </c>
      <c r="E71" s="34" t="s">
        <v>22</v>
      </c>
      <c r="F71" s="1"/>
      <c r="G71" s="54" t="s">
        <v>26</v>
      </c>
      <c r="H71" s="54" t="s">
        <v>24</v>
      </c>
      <c r="I71" s="56">
        <v>0</v>
      </c>
      <c r="J71" s="57">
        <v>0</v>
      </c>
      <c r="K71" s="37">
        <f t="shared" si="16"/>
        <v>0</v>
      </c>
      <c r="M71" s="54" t="s">
        <v>26</v>
      </c>
      <c r="N71" s="56">
        <v>0</v>
      </c>
      <c r="O71" s="57">
        <v>0</v>
      </c>
      <c r="P71" s="37">
        <f t="shared" si="17"/>
        <v>0</v>
      </c>
      <c r="Q71" s="37">
        <f t="shared" si="18"/>
        <v>0</v>
      </c>
      <c r="R71" s="2"/>
      <c r="S71" s="2"/>
      <c r="T71" s="2"/>
      <c r="U71" s="2"/>
      <c r="V71" s="2"/>
    </row>
    <row r="72" spans="2:22" ht="15.75" customHeight="1" x14ac:dyDescent="0.15">
      <c r="B72" s="44"/>
      <c r="C72" s="32">
        <v>33</v>
      </c>
      <c r="D72" s="33" t="s">
        <v>21</v>
      </c>
      <c r="E72" s="34" t="s">
        <v>22</v>
      </c>
      <c r="F72" s="1"/>
      <c r="G72" s="54" t="s">
        <v>26</v>
      </c>
      <c r="H72" s="54" t="s">
        <v>24</v>
      </c>
      <c r="I72" s="56">
        <v>0</v>
      </c>
      <c r="J72" s="57">
        <v>0</v>
      </c>
      <c r="K72" s="37">
        <f t="shared" si="16"/>
        <v>0</v>
      </c>
      <c r="M72" s="54" t="s">
        <v>26</v>
      </c>
      <c r="N72" s="56">
        <v>0</v>
      </c>
      <c r="O72" s="57">
        <v>0</v>
      </c>
      <c r="P72" s="37">
        <f t="shared" si="17"/>
        <v>0</v>
      </c>
      <c r="Q72" s="37">
        <f t="shared" si="18"/>
        <v>0</v>
      </c>
      <c r="R72" s="2"/>
      <c r="S72" s="2"/>
      <c r="T72" s="2"/>
      <c r="U72" s="2"/>
      <c r="V72" s="2"/>
    </row>
    <row r="73" spans="2:22" ht="15.75" customHeight="1" x14ac:dyDescent="0.2">
      <c r="B73" s="1"/>
      <c r="C73" s="1"/>
      <c r="D73" s="1"/>
      <c r="E73" s="1"/>
      <c r="F73" s="1"/>
      <c r="G73" s="47"/>
      <c r="H73" s="47"/>
      <c r="I73" s="47"/>
      <c r="J73" s="53"/>
      <c r="K73" s="48">
        <f>SUM(K60:K72)</f>
        <v>0</v>
      </c>
      <c r="M73" s="81"/>
      <c r="N73" s="81"/>
      <c r="O73" s="81"/>
      <c r="P73" s="79">
        <f>SUM(P60:P72)</f>
        <v>0</v>
      </c>
      <c r="Q73" s="79">
        <f>SUM(Q60:Q72)</f>
        <v>0</v>
      </c>
      <c r="R73" s="2"/>
      <c r="S73" s="2"/>
      <c r="T73" s="2"/>
      <c r="U73" s="2"/>
      <c r="V73" s="2"/>
    </row>
    <row r="74" spans="2:22" ht="15.75" customHeight="1" x14ac:dyDescent="0.15">
      <c r="B74" s="1"/>
      <c r="C74" s="1"/>
      <c r="D74" s="1"/>
      <c r="E74" s="1"/>
      <c r="F74" s="1"/>
      <c r="G74" s="1"/>
      <c r="H74" s="1"/>
      <c r="I74" s="1"/>
      <c r="J74" s="1"/>
      <c r="K74" s="1"/>
      <c r="M74" s="1"/>
      <c r="N74" s="1"/>
      <c r="O74" s="1"/>
      <c r="P74" s="1"/>
      <c r="Q74" s="1"/>
      <c r="R74" s="2"/>
      <c r="S74" s="2"/>
      <c r="T74" s="2"/>
      <c r="U74" s="2"/>
      <c r="V74" s="2"/>
    </row>
    <row r="75" spans="2:22" ht="15.75" customHeight="1" x14ac:dyDescent="0.15">
      <c r="B75" s="22" t="s">
        <v>11</v>
      </c>
      <c r="C75" s="23" t="s">
        <v>12</v>
      </c>
      <c r="D75" s="23" t="s">
        <v>13</v>
      </c>
      <c r="E75" s="24" t="s">
        <v>14</v>
      </c>
      <c r="F75" s="1"/>
      <c r="G75" s="64" t="s">
        <v>15</v>
      </c>
      <c r="H75" s="65" t="s">
        <v>16</v>
      </c>
      <c r="I75" s="65" t="s">
        <v>17</v>
      </c>
      <c r="J75" s="66" t="s">
        <v>18</v>
      </c>
      <c r="K75" s="65" t="s">
        <v>19</v>
      </c>
      <c r="M75" s="64" t="s">
        <v>15</v>
      </c>
      <c r="N75" s="65" t="s">
        <v>17</v>
      </c>
      <c r="O75" s="66" t="s">
        <v>18</v>
      </c>
      <c r="P75" s="65" t="s">
        <v>19</v>
      </c>
      <c r="Q75" s="65" t="s">
        <v>19</v>
      </c>
      <c r="R75" s="2"/>
      <c r="S75" s="2"/>
      <c r="T75" s="2"/>
      <c r="U75" s="2"/>
      <c r="V75" s="2"/>
    </row>
    <row r="76" spans="2:22" ht="15.75" customHeight="1" x14ac:dyDescent="0.15">
      <c r="B76" s="31"/>
      <c r="C76" s="32">
        <v>33</v>
      </c>
      <c r="D76" s="33">
        <v>45767</v>
      </c>
      <c r="E76" s="34" t="s">
        <v>22</v>
      </c>
      <c r="F76" s="1"/>
      <c r="G76" s="54" t="s">
        <v>27</v>
      </c>
      <c r="H76" s="54" t="s">
        <v>24</v>
      </c>
      <c r="I76" s="56">
        <v>0</v>
      </c>
      <c r="J76" s="57">
        <v>0</v>
      </c>
      <c r="K76" s="37">
        <f t="shared" ref="K76:K77" si="19">SUM(I76*J76)</f>
        <v>0</v>
      </c>
      <c r="M76" s="54" t="s">
        <v>27</v>
      </c>
      <c r="N76" s="56">
        <v>0</v>
      </c>
      <c r="O76" s="57">
        <v>0</v>
      </c>
      <c r="P76" s="37">
        <f t="shared" ref="P76:P77" si="20">SUM(N76*O76)</f>
        <v>0</v>
      </c>
      <c r="Q76" s="37">
        <f t="shared" ref="Q76:Q77" si="21">SUM(P76-K76)</f>
        <v>0</v>
      </c>
      <c r="R76" s="2"/>
      <c r="S76" s="2"/>
      <c r="T76" s="2"/>
      <c r="U76" s="2"/>
      <c r="V76" s="2"/>
    </row>
    <row r="77" spans="2:22" ht="15.75" customHeight="1" x14ac:dyDescent="0.15">
      <c r="B77" s="44"/>
      <c r="C77" s="32">
        <v>33</v>
      </c>
      <c r="D77" s="33" t="s">
        <v>21</v>
      </c>
      <c r="E77" s="34" t="s">
        <v>22</v>
      </c>
      <c r="F77" s="1"/>
      <c r="G77" s="54" t="s">
        <v>27</v>
      </c>
      <c r="H77" s="54" t="s">
        <v>24</v>
      </c>
      <c r="I77" s="56">
        <v>0</v>
      </c>
      <c r="J77" s="57">
        <v>0</v>
      </c>
      <c r="K77" s="37">
        <f t="shared" si="19"/>
        <v>0</v>
      </c>
      <c r="M77" s="54" t="s">
        <v>27</v>
      </c>
      <c r="N77" s="56">
        <v>0</v>
      </c>
      <c r="O77" s="57">
        <v>0</v>
      </c>
      <c r="P77" s="37">
        <f t="shared" si="20"/>
        <v>0</v>
      </c>
      <c r="Q77" s="37">
        <f t="shared" si="21"/>
        <v>0</v>
      </c>
      <c r="R77" s="2"/>
      <c r="S77" s="2"/>
      <c r="T77" s="2"/>
      <c r="U77" s="2"/>
      <c r="V77" s="2"/>
    </row>
    <row r="78" spans="2:22" ht="15.75" customHeight="1" x14ac:dyDescent="0.2">
      <c r="B78" s="1"/>
      <c r="C78" s="1"/>
      <c r="D78" s="1"/>
      <c r="E78" s="1"/>
      <c r="F78" s="1"/>
      <c r="G78" s="67"/>
      <c r="H78" s="67"/>
      <c r="I78" s="67"/>
      <c r="J78" s="67"/>
      <c r="K78" s="68">
        <f>SUM(K76,K77)</f>
        <v>0</v>
      </c>
      <c r="M78" s="82"/>
      <c r="N78" s="82"/>
      <c r="O78" s="82"/>
      <c r="P78" s="83">
        <f>SUM(P76,P77)</f>
        <v>0</v>
      </c>
      <c r="Q78" s="83">
        <f>SUM(Q76,Q77)</f>
        <v>0</v>
      </c>
      <c r="R78" s="2"/>
      <c r="S78" s="2"/>
      <c r="T78" s="2"/>
      <c r="U78" s="2"/>
      <c r="V78" s="2"/>
    </row>
    <row r="79" spans="2:22" ht="15.75" customHeight="1" x14ac:dyDescent="0.2">
      <c r="B79" s="1"/>
      <c r="C79" s="1"/>
      <c r="D79" s="1"/>
      <c r="E79" s="1"/>
      <c r="F79" s="1"/>
      <c r="G79" s="72"/>
      <c r="H79" s="72"/>
      <c r="I79" s="72"/>
      <c r="J79" s="72"/>
      <c r="K79" s="73"/>
      <c r="M79" s="72"/>
      <c r="N79" s="72"/>
      <c r="O79" s="72"/>
      <c r="P79" s="73"/>
      <c r="Q79" s="73"/>
      <c r="R79" s="2"/>
      <c r="S79" s="2"/>
      <c r="T79" s="2"/>
      <c r="U79" s="2"/>
      <c r="V79" s="2"/>
    </row>
    <row r="80" spans="2:22" ht="15.75" customHeight="1" x14ac:dyDescent="0.15">
      <c r="B80" s="22" t="s">
        <v>11</v>
      </c>
      <c r="C80" s="23" t="s">
        <v>12</v>
      </c>
      <c r="D80" s="23" t="s">
        <v>13</v>
      </c>
      <c r="E80" s="24" t="s">
        <v>14</v>
      </c>
      <c r="F80" s="1"/>
      <c r="G80" s="69" t="s">
        <v>15</v>
      </c>
      <c r="H80" s="70" t="s">
        <v>16</v>
      </c>
      <c r="I80" s="70" t="s">
        <v>17</v>
      </c>
      <c r="J80" s="71" t="s">
        <v>18</v>
      </c>
      <c r="K80" s="70" t="s">
        <v>19</v>
      </c>
      <c r="M80" s="69" t="s">
        <v>15</v>
      </c>
      <c r="N80" s="70" t="s">
        <v>17</v>
      </c>
      <c r="O80" s="71" t="s">
        <v>18</v>
      </c>
      <c r="P80" s="70" t="s">
        <v>19</v>
      </c>
      <c r="Q80" s="70" t="s">
        <v>19</v>
      </c>
      <c r="R80" s="2"/>
      <c r="S80" s="2"/>
      <c r="T80" s="2"/>
      <c r="U80" s="2"/>
      <c r="V80" s="2"/>
    </row>
    <row r="81" spans="2:22" ht="15.75" customHeight="1" x14ac:dyDescent="0.15">
      <c r="B81" s="31"/>
      <c r="C81" s="32">
        <v>33</v>
      </c>
      <c r="D81" s="33">
        <v>45767</v>
      </c>
      <c r="E81" s="34" t="s">
        <v>22</v>
      </c>
      <c r="F81" s="1"/>
      <c r="G81" s="54" t="s">
        <v>28</v>
      </c>
      <c r="H81" s="54" t="s">
        <v>24</v>
      </c>
      <c r="I81" s="56">
        <v>0</v>
      </c>
      <c r="J81" s="57">
        <v>0</v>
      </c>
      <c r="K81" s="55">
        <f>SUM(I81*J81)</f>
        <v>0</v>
      </c>
      <c r="M81" s="54" t="s">
        <v>28</v>
      </c>
      <c r="N81" s="56">
        <v>0</v>
      </c>
      <c r="O81" s="57">
        <v>0</v>
      </c>
      <c r="P81" s="37">
        <f t="shared" ref="P81" si="22">SUM(N81*O81)</f>
        <v>0</v>
      </c>
      <c r="Q81" s="55">
        <f>SUM(P81-K81)</f>
        <v>0</v>
      </c>
      <c r="R81" s="2"/>
      <c r="S81" s="2"/>
      <c r="T81" s="2"/>
      <c r="U81" s="2"/>
      <c r="V81" s="2"/>
    </row>
    <row r="82" spans="2:22" ht="15.75" customHeight="1" x14ac:dyDescent="0.15">
      <c r="B82" s="44"/>
      <c r="C82" s="32">
        <v>33</v>
      </c>
      <c r="D82" s="33" t="s">
        <v>21</v>
      </c>
      <c r="E82" s="34" t="s">
        <v>22</v>
      </c>
      <c r="F82" s="1"/>
      <c r="G82" s="54" t="s">
        <v>28</v>
      </c>
      <c r="H82" s="54" t="s">
        <v>24</v>
      </c>
      <c r="I82" s="56">
        <v>0</v>
      </c>
      <c r="J82" s="57">
        <v>0</v>
      </c>
      <c r="K82" s="55">
        <f>SUM(I82*J82)</f>
        <v>0</v>
      </c>
      <c r="M82" s="54" t="s">
        <v>28</v>
      </c>
      <c r="N82" s="56">
        <v>0</v>
      </c>
      <c r="O82" s="57">
        <v>0</v>
      </c>
      <c r="P82" s="55">
        <f>SUM(N82*O82)</f>
        <v>0</v>
      </c>
      <c r="Q82" s="55">
        <f t="shared" ref="Q82:Q83" si="23">SUM(P82-K82)</f>
        <v>0</v>
      </c>
      <c r="R82" s="2"/>
      <c r="S82" s="2"/>
      <c r="T82" s="2"/>
      <c r="U82" s="2"/>
      <c r="V82" s="2"/>
    </row>
    <row r="83" spans="2:22" ht="15.75" customHeight="1" x14ac:dyDescent="0.15">
      <c r="B83" s="44"/>
      <c r="C83" s="32">
        <v>34</v>
      </c>
      <c r="D83" s="33" t="s">
        <v>29</v>
      </c>
      <c r="E83" s="34" t="s">
        <v>22</v>
      </c>
      <c r="F83" s="1"/>
      <c r="G83" s="54" t="s">
        <v>28</v>
      </c>
      <c r="H83" s="54" t="s">
        <v>24</v>
      </c>
      <c r="I83" s="56">
        <v>0</v>
      </c>
      <c r="J83" s="57">
        <v>0</v>
      </c>
      <c r="K83" s="55">
        <f>SUM(I83*J83)</f>
        <v>0</v>
      </c>
      <c r="M83" s="54" t="s">
        <v>28</v>
      </c>
      <c r="N83" s="56">
        <v>0</v>
      </c>
      <c r="O83" s="57">
        <v>0</v>
      </c>
      <c r="P83" s="55">
        <f>SUM(N83*O83)</f>
        <v>0</v>
      </c>
      <c r="Q83" s="55">
        <f t="shared" si="23"/>
        <v>0</v>
      </c>
      <c r="R83" s="2"/>
      <c r="S83" s="2"/>
      <c r="T83" s="2"/>
      <c r="U83" s="2"/>
      <c r="V83" s="2"/>
    </row>
    <row r="84" spans="2:22" ht="15.75" customHeight="1" x14ac:dyDescent="0.2">
      <c r="B84" s="1"/>
      <c r="C84" s="1"/>
      <c r="D84" s="1"/>
      <c r="E84" s="1"/>
      <c r="F84" s="1"/>
      <c r="G84" s="67"/>
      <c r="H84" s="67"/>
      <c r="I84" s="67"/>
      <c r="J84" s="67"/>
      <c r="K84" s="68">
        <f>SUM(K81:K83)</f>
        <v>0</v>
      </c>
      <c r="M84" s="82"/>
      <c r="N84" s="82"/>
      <c r="O84" s="82"/>
      <c r="P84" s="83">
        <f>SUM(P81:P83)</f>
        <v>0</v>
      </c>
      <c r="Q84" s="83">
        <f>SUM(Q81:Q83)</f>
        <v>0</v>
      </c>
      <c r="R84" s="2"/>
      <c r="S84" s="2"/>
      <c r="T84" s="2"/>
      <c r="U84" s="2"/>
      <c r="V84" s="2"/>
    </row>
    <row r="85" spans="2:22" ht="15.75" customHeight="1" x14ac:dyDescent="0.15">
      <c r="B85" s="1"/>
      <c r="C85" s="1"/>
      <c r="D85" s="1"/>
      <c r="E85" s="1"/>
      <c r="F85" s="1"/>
      <c r="G85" s="1"/>
      <c r="H85" s="1"/>
      <c r="I85" s="1"/>
      <c r="J85" s="1"/>
      <c r="K85" s="1"/>
      <c r="M85" s="59"/>
      <c r="N85" s="60"/>
      <c r="O85" s="61"/>
      <c r="P85" s="62"/>
      <c r="Q85" s="63"/>
      <c r="R85" s="2"/>
      <c r="S85" s="2"/>
      <c r="T85" s="2"/>
      <c r="U85" s="2"/>
      <c r="V85" s="2"/>
    </row>
    <row r="86" spans="2:22" ht="15.75" customHeight="1" x14ac:dyDescent="0.15">
      <c r="B86" s="1"/>
      <c r="C86" s="1"/>
      <c r="D86" s="1"/>
      <c r="E86" s="1"/>
      <c r="F86" s="1"/>
      <c r="G86" s="1"/>
      <c r="H86" s="1"/>
      <c r="I86" s="1"/>
      <c r="J86" s="1"/>
      <c r="K86" s="1"/>
      <c r="M86" s="59"/>
      <c r="N86" s="60"/>
      <c r="O86" s="61"/>
      <c r="P86" s="62"/>
      <c r="Q86" s="63"/>
      <c r="R86" s="2"/>
      <c r="S86" s="2"/>
      <c r="T86" s="2"/>
      <c r="U86" s="2"/>
      <c r="V86" s="2"/>
    </row>
    <row r="87" spans="2:22" ht="15.75" customHeight="1" x14ac:dyDescent="0.15">
      <c r="B87" s="1"/>
      <c r="C87" s="1"/>
      <c r="D87" s="1"/>
      <c r="E87" s="1"/>
      <c r="F87" s="1"/>
      <c r="G87" s="1"/>
      <c r="H87" s="1"/>
      <c r="I87" s="1"/>
      <c r="J87" s="1"/>
      <c r="K87" s="1"/>
      <c r="M87" s="59"/>
      <c r="N87" s="60"/>
      <c r="O87" s="61"/>
      <c r="P87" s="62"/>
      <c r="Q87" s="63"/>
      <c r="R87" s="2"/>
      <c r="S87" s="2"/>
      <c r="T87" s="2"/>
      <c r="U87" s="2"/>
      <c r="V87" s="2"/>
    </row>
    <row r="88" spans="2:22" ht="15.75" customHeight="1" x14ac:dyDescent="0.15">
      <c r="B88" s="1"/>
      <c r="C88" s="1"/>
      <c r="D88" s="1"/>
      <c r="E88" s="1"/>
      <c r="F88" s="1"/>
      <c r="G88" s="1"/>
      <c r="H88" s="1"/>
      <c r="I88" s="1"/>
      <c r="J88" s="1"/>
      <c r="K88" s="1"/>
      <c r="M88" s="59"/>
      <c r="N88" s="60"/>
      <c r="O88" s="61"/>
      <c r="P88" s="62"/>
      <c r="Q88" s="63"/>
      <c r="R88" s="2"/>
      <c r="S88" s="2"/>
      <c r="T88" s="2"/>
      <c r="U88" s="2"/>
      <c r="V88" s="2"/>
    </row>
    <row r="89" spans="2:22" ht="15.75" customHeight="1" x14ac:dyDescent="0.15">
      <c r="B89" s="1"/>
      <c r="C89" s="1"/>
      <c r="D89" s="1"/>
      <c r="E89" s="1"/>
      <c r="F89" s="1"/>
      <c r="G89" s="1"/>
      <c r="H89" s="1"/>
      <c r="I89" s="1"/>
      <c r="J89" s="1"/>
      <c r="K89" s="1"/>
      <c r="R89" s="2"/>
      <c r="S89" s="2"/>
      <c r="T89" s="2"/>
      <c r="U89" s="2"/>
      <c r="V89" s="2"/>
    </row>
    <row r="90" spans="2:22" ht="15.75" customHeight="1" x14ac:dyDescent="0.15">
      <c r="B90" s="1"/>
      <c r="C90" s="1"/>
      <c r="D90" s="1"/>
      <c r="E90" s="1"/>
      <c r="F90" s="1"/>
      <c r="G90" s="1"/>
      <c r="H90" s="1"/>
      <c r="I90" s="1"/>
      <c r="J90" s="1"/>
      <c r="K90" s="1"/>
      <c r="R90" s="2"/>
      <c r="S90" s="2"/>
      <c r="T90" s="2"/>
      <c r="U90" s="2"/>
      <c r="V90" s="2"/>
    </row>
    <row r="91" spans="2:22" ht="15.75" customHeight="1" x14ac:dyDescent="0.15">
      <c r="B91" s="1"/>
      <c r="C91" s="1"/>
      <c r="D91" s="1"/>
      <c r="E91" s="1"/>
      <c r="F91" s="1"/>
      <c r="G91" s="1"/>
      <c r="H91" s="1"/>
      <c r="I91" s="1"/>
      <c r="J91" s="1"/>
      <c r="K91" s="1"/>
      <c r="R91" s="2"/>
      <c r="S91" s="2"/>
      <c r="T91" s="2"/>
      <c r="U91" s="2"/>
      <c r="V91" s="2"/>
    </row>
    <row r="92" spans="2:22" ht="15.75" customHeight="1" x14ac:dyDescent="0.15">
      <c r="B92" s="1"/>
      <c r="C92" s="1"/>
      <c r="D92" s="1"/>
      <c r="E92" s="1"/>
      <c r="F92" s="1"/>
      <c r="G92" s="1"/>
      <c r="H92" s="1"/>
      <c r="I92" s="1"/>
      <c r="J92" s="1"/>
      <c r="K92" s="1"/>
      <c r="R92" s="2"/>
      <c r="S92" s="2"/>
      <c r="T92" s="2"/>
      <c r="U92" s="2"/>
      <c r="V92" s="2"/>
    </row>
    <row r="93" spans="2:22" ht="15.75" customHeight="1" x14ac:dyDescent="0.15">
      <c r="B93" s="1"/>
      <c r="C93" s="1"/>
      <c r="D93" s="1"/>
      <c r="E93" s="1"/>
      <c r="F93" s="1"/>
      <c r="G93" s="1"/>
      <c r="H93" s="1"/>
      <c r="I93" s="1"/>
      <c r="J93" s="1"/>
      <c r="K93" s="1"/>
      <c r="R93" s="2"/>
      <c r="S93" s="2"/>
      <c r="T93" s="2"/>
      <c r="U93" s="2"/>
      <c r="V93" s="2"/>
    </row>
    <row r="94" spans="2:22" ht="15.75" customHeight="1" x14ac:dyDescent="0.15">
      <c r="B94" s="1"/>
      <c r="C94" s="1"/>
      <c r="D94" s="1"/>
      <c r="E94" s="1"/>
      <c r="F94" s="1"/>
      <c r="G94" s="1"/>
      <c r="H94" s="1"/>
      <c r="I94" s="1"/>
      <c r="J94" s="1"/>
      <c r="K94" s="1"/>
      <c r="R94" s="2"/>
      <c r="S94" s="2"/>
      <c r="T94" s="2"/>
      <c r="U94" s="2"/>
      <c r="V94" s="2"/>
    </row>
    <row r="95" spans="2:22" ht="15.75" customHeight="1" x14ac:dyDescent="0.15">
      <c r="B95" s="1"/>
      <c r="C95" s="1"/>
      <c r="D95" s="1"/>
      <c r="E95" s="1"/>
      <c r="F95" s="1"/>
      <c r="G95" s="1"/>
      <c r="H95" s="1"/>
      <c r="I95" s="1"/>
      <c r="J95" s="1"/>
      <c r="K95" s="1"/>
      <c r="R95" s="2"/>
      <c r="S95" s="2"/>
      <c r="T95" s="2"/>
      <c r="U95" s="2"/>
      <c r="V95" s="2"/>
    </row>
    <row r="96" spans="2:22" ht="15.75" customHeight="1" x14ac:dyDescent="0.15">
      <c r="B96" s="1"/>
      <c r="C96" s="1"/>
      <c r="D96" s="1"/>
      <c r="E96" s="1"/>
      <c r="F96" s="1"/>
      <c r="G96" s="1"/>
      <c r="H96" s="1"/>
      <c r="I96" s="1"/>
      <c r="J96" s="1"/>
      <c r="K96" s="1"/>
      <c r="R96" s="2"/>
      <c r="S96" s="2"/>
      <c r="T96" s="2"/>
      <c r="U96" s="2"/>
      <c r="V96" s="2"/>
    </row>
    <row r="97" spans="2:22" ht="15.75" customHeight="1" x14ac:dyDescent="0.15">
      <c r="B97" s="1"/>
      <c r="C97" s="1"/>
      <c r="D97" s="1"/>
      <c r="E97" s="1"/>
      <c r="F97" s="1"/>
      <c r="G97" s="1"/>
      <c r="H97" s="1"/>
      <c r="I97" s="1"/>
      <c r="J97" s="1"/>
      <c r="K97" s="1"/>
      <c r="R97" s="2"/>
      <c r="S97" s="2"/>
      <c r="T97" s="2"/>
      <c r="U97" s="2"/>
      <c r="V97" s="2"/>
    </row>
    <row r="98" spans="2:22" ht="15.75" customHeight="1" x14ac:dyDescent="0.15">
      <c r="B98" s="1"/>
      <c r="C98" s="1"/>
      <c r="D98" s="1"/>
      <c r="E98" s="1"/>
      <c r="F98" s="1"/>
      <c r="G98" s="1"/>
      <c r="H98" s="1"/>
      <c r="I98" s="1"/>
      <c r="J98" s="1"/>
      <c r="K98" s="1"/>
      <c r="R98" s="2"/>
      <c r="S98" s="2"/>
      <c r="T98" s="2"/>
      <c r="U98" s="2"/>
      <c r="V98" s="2"/>
    </row>
    <row r="99" spans="2:22" ht="15.75" customHeight="1" x14ac:dyDescent="0.15">
      <c r="B99" s="1"/>
      <c r="C99" s="1"/>
      <c r="D99" s="1"/>
      <c r="E99" s="1"/>
      <c r="F99" s="1"/>
      <c r="G99" s="1"/>
      <c r="H99" s="1"/>
      <c r="I99" s="1"/>
      <c r="J99" s="1"/>
      <c r="K99" s="1"/>
      <c r="R99" s="2"/>
      <c r="S99" s="2"/>
      <c r="T99" s="2"/>
      <c r="U99" s="2"/>
      <c r="V99" s="2"/>
    </row>
    <row r="100" spans="2:22" ht="15.75" customHeight="1" x14ac:dyDescent="0.15">
      <c r="B100" s="1"/>
      <c r="C100" s="1"/>
      <c r="D100" s="1"/>
      <c r="E100" s="1"/>
      <c r="F100" s="1"/>
      <c r="G100" s="1"/>
      <c r="H100" s="1"/>
      <c r="I100" s="1"/>
      <c r="J100" s="1"/>
      <c r="K100" s="1"/>
      <c r="R100" s="2"/>
      <c r="S100" s="2"/>
      <c r="T100" s="2"/>
      <c r="U100" s="2"/>
      <c r="V100" s="2"/>
    </row>
    <row r="101" spans="2:22" ht="15.75" customHeight="1" x14ac:dyDescent="0.15">
      <c r="B101" s="1"/>
      <c r="C101" s="1"/>
      <c r="D101" s="1"/>
      <c r="E101" s="1"/>
      <c r="F101" s="1"/>
      <c r="G101" s="1"/>
      <c r="H101" s="1"/>
      <c r="I101" s="1"/>
      <c r="J101" s="1"/>
      <c r="K101" s="1"/>
      <c r="R101" s="2"/>
      <c r="S101" s="2"/>
      <c r="T101" s="2"/>
      <c r="U101" s="2"/>
      <c r="V101" s="2"/>
    </row>
    <row r="102" spans="2:22" ht="15.75" customHeight="1" x14ac:dyDescent="0.15">
      <c r="B102" s="1"/>
      <c r="C102" s="1"/>
      <c r="D102" s="1"/>
      <c r="E102" s="1"/>
      <c r="F102" s="1"/>
      <c r="G102" s="1"/>
      <c r="H102" s="1"/>
      <c r="I102" s="1"/>
      <c r="J102" s="1"/>
      <c r="K102" s="1"/>
      <c r="R102" s="2"/>
      <c r="S102" s="2"/>
      <c r="T102" s="2"/>
      <c r="U102" s="2"/>
      <c r="V102" s="2"/>
    </row>
    <row r="103" spans="2:22" ht="15.75" customHeight="1" x14ac:dyDescent="0.15">
      <c r="B103" s="1"/>
      <c r="C103" s="1"/>
      <c r="D103" s="1"/>
      <c r="E103" s="1"/>
      <c r="F103" s="1"/>
      <c r="G103" s="1"/>
      <c r="H103" s="1"/>
      <c r="I103" s="1"/>
      <c r="J103" s="1"/>
      <c r="K103" s="1"/>
      <c r="R103" s="2"/>
      <c r="S103" s="2"/>
      <c r="T103" s="2"/>
      <c r="U103" s="2"/>
      <c r="V103" s="2"/>
    </row>
    <row r="104" spans="2:22" ht="15.75" customHeight="1" x14ac:dyDescent="0.15">
      <c r="B104" s="1"/>
      <c r="C104" s="1"/>
      <c r="D104" s="1"/>
      <c r="E104" s="1"/>
      <c r="F104" s="1"/>
      <c r="G104" s="1"/>
      <c r="H104" s="1"/>
      <c r="I104" s="1"/>
      <c r="J104" s="1"/>
      <c r="K104" s="1"/>
      <c r="R104" s="2"/>
      <c r="S104" s="2"/>
      <c r="T104" s="2"/>
      <c r="U104" s="2"/>
      <c r="V104" s="2"/>
    </row>
    <row r="105" spans="2:22" ht="15.75" customHeight="1" x14ac:dyDescent="0.15">
      <c r="B105" s="1"/>
      <c r="C105" s="1"/>
      <c r="D105" s="1"/>
      <c r="E105" s="1"/>
      <c r="F105" s="1"/>
      <c r="G105" s="1"/>
      <c r="H105" s="1"/>
      <c r="I105" s="1"/>
      <c r="J105" s="1"/>
      <c r="K105" s="1"/>
      <c r="R105" s="2"/>
      <c r="S105" s="2"/>
      <c r="T105" s="2"/>
      <c r="U105" s="2"/>
      <c r="V105" s="2"/>
    </row>
    <row r="106" spans="2:22" ht="15.75" customHeight="1" x14ac:dyDescent="0.15">
      <c r="B106" s="1"/>
      <c r="C106" s="1"/>
      <c r="D106" s="1"/>
      <c r="E106" s="1"/>
      <c r="F106" s="1"/>
      <c r="G106" s="1"/>
      <c r="H106" s="1"/>
      <c r="I106" s="1"/>
      <c r="J106" s="1"/>
      <c r="K106" s="1"/>
      <c r="R106" s="2"/>
      <c r="S106" s="2"/>
      <c r="T106" s="2"/>
      <c r="U106" s="2"/>
      <c r="V106" s="2"/>
    </row>
    <row r="107" spans="2:22" ht="15.75" customHeight="1" x14ac:dyDescent="0.15">
      <c r="B107" s="1"/>
      <c r="C107" s="1"/>
      <c r="D107" s="1"/>
      <c r="E107" s="1"/>
      <c r="F107" s="1"/>
      <c r="G107" s="1"/>
      <c r="H107" s="1"/>
      <c r="I107" s="1"/>
      <c r="J107" s="1"/>
      <c r="K107" s="1"/>
      <c r="R107" s="2"/>
      <c r="S107" s="2"/>
      <c r="T107" s="2"/>
      <c r="U107" s="2"/>
      <c r="V107" s="2"/>
    </row>
    <row r="108" spans="2:22" ht="15.75" customHeight="1" x14ac:dyDescent="0.15">
      <c r="B108" s="1"/>
      <c r="C108" s="1"/>
      <c r="D108" s="1"/>
      <c r="E108" s="1"/>
      <c r="F108" s="1"/>
      <c r="G108" s="1"/>
      <c r="H108" s="1"/>
      <c r="I108" s="1"/>
      <c r="J108" s="1"/>
      <c r="K108" s="1"/>
      <c r="R108" s="2"/>
      <c r="S108" s="2"/>
      <c r="T108" s="2"/>
      <c r="U108" s="2"/>
      <c r="V108" s="2"/>
    </row>
    <row r="109" spans="2:22" ht="15.75" customHeight="1" x14ac:dyDescent="0.15">
      <c r="B109" s="1"/>
      <c r="C109" s="1"/>
      <c r="D109" s="1"/>
      <c r="E109" s="1"/>
      <c r="F109" s="1"/>
      <c r="G109" s="1"/>
      <c r="H109" s="1"/>
      <c r="I109" s="1"/>
      <c r="J109" s="1"/>
      <c r="K109" s="1"/>
      <c r="R109" s="2"/>
      <c r="S109" s="2"/>
      <c r="T109" s="2"/>
      <c r="U109" s="2"/>
      <c r="V109" s="2"/>
    </row>
    <row r="110" spans="2:22" ht="15.75" customHeight="1" x14ac:dyDescent="0.15">
      <c r="B110" s="1"/>
      <c r="C110" s="1"/>
      <c r="D110" s="1"/>
      <c r="E110" s="1"/>
      <c r="F110" s="1"/>
      <c r="G110" s="1"/>
      <c r="H110" s="1"/>
      <c r="I110" s="1"/>
      <c r="J110" s="1"/>
      <c r="K110" s="1"/>
      <c r="R110" s="2"/>
      <c r="S110" s="2"/>
      <c r="T110" s="2"/>
      <c r="U110" s="2"/>
      <c r="V110" s="2"/>
    </row>
    <row r="111" spans="2:22" ht="15.75" customHeight="1" x14ac:dyDescent="0.15">
      <c r="B111" s="1"/>
      <c r="C111" s="1"/>
      <c r="D111" s="1"/>
      <c r="E111" s="1"/>
      <c r="F111" s="1"/>
      <c r="G111" s="1"/>
      <c r="H111" s="1"/>
      <c r="I111" s="1"/>
      <c r="J111" s="1"/>
      <c r="K111" s="1"/>
      <c r="R111" s="2"/>
      <c r="S111" s="2"/>
      <c r="T111" s="2"/>
      <c r="U111" s="2"/>
      <c r="V111" s="2"/>
    </row>
    <row r="112" spans="2:22" ht="15.75" customHeight="1" x14ac:dyDescent="0.15">
      <c r="B112" s="1"/>
      <c r="C112" s="1"/>
      <c r="D112" s="1"/>
      <c r="E112" s="1"/>
      <c r="F112" s="1"/>
      <c r="G112" s="1"/>
      <c r="H112" s="1"/>
      <c r="I112" s="1"/>
      <c r="J112" s="1"/>
      <c r="K112" s="1"/>
      <c r="R112" s="2"/>
      <c r="S112" s="2"/>
      <c r="T112" s="2"/>
      <c r="U112" s="2"/>
      <c r="V112" s="2"/>
    </row>
    <row r="113" spans="2:22" ht="15.75" customHeight="1" x14ac:dyDescent="0.15">
      <c r="B113" s="1"/>
      <c r="C113" s="1"/>
      <c r="D113" s="1"/>
      <c r="E113" s="1"/>
      <c r="F113" s="1"/>
      <c r="G113" s="1"/>
      <c r="H113" s="1"/>
      <c r="I113" s="1"/>
      <c r="J113" s="1"/>
      <c r="K113" s="1"/>
      <c r="R113" s="2"/>
      <c r="S113" s="2"/>
      <c r="T113" s="2"/>
      <c r="U113" s="2"/>
      <c r="V113" s="2"/>
    </row>
    <row r="114" spans="2:22" ht="15.75" customHeight="1" x14ac:dyDescent="0.15">
      <c r="B114" s="1"/>
      <c r="C114" s="1"/>
      <c r="D114" s="1"/>
      <c r="E114" s="1"/>
      <c r="F114" s="1"/>
      <c r="G114" s="1"/>
      <c r="H114" s="1"/>
      <c r="I114" s="1"/>
      <c r="J114" s="1"/>
      <c r="K114" s="1"/>
      <c r="R114" s="2"/>
      <c r="S114" s="2"/>
      <c r="T114" s="2"/>
      <c r="U114" s="2"/>
      <c r="V114" s="2"/>
    </row>
    <row r="115" spans="2:22" ht="15.75" customHeight="1" x14ac:dyDescent="0.15">
      <c r="B115" s="1"/>
      <c r="C115" s="1"/>
      <c r="D115" s="1"/>
      <c r="E115" s="1"/>
      <c r="F115" s="1"/>
      <c r="G115" s="1"/>
      <c r="H115" s="1"/>
      <c r="I115" s="1"/>
      <c r="J115" s="1"/>
      <c r="K115" s="1"/>
      <c r="R115" s="2"/>
      <c r="S115" s="2"/>
      <c r="T115" s="2"/>
      <c r="U115" s="2"/>
      <c r="V115" s="2"/>
    </row>
    <row r="116" spans="2:22" ht="15.75" customHeight="1" x14ac:dyDescent="0.15">
      <c r="B116" s="1"/>
      <c r="C116" s="1"/>
      <c r="D116" s="1"/>
      <c r="E116" s="1"/>
      <c r="F116" s="1"/>
      <c r="G116" s="1"/>
      <c r="H116" s="1"/>
      <c r="I116" s="1"/>
      <c r="J116" s="1"/>
      <c r="K116" s="1"/>
      <c r="R116" s="2"/>
      <c r="S116" s="2"/>
      <c r="T116" s="2"/>
      <c r="U116" s="2"/>
      <c r="V116" s="2"/>
    </row>
    <row r="117" spans="2:22" ht="15.75" customHeight="1" x14ac:dyDescent="0.15">
      <c r="B117" s="1"/>
      <c r="C117" s="1"/>
      <c r="D117" s="1"/>
      <c r="E117" s="1"/>
      <c r="F117" s="1"/>
      <c r="G117" s="1"/>
      <c r="H117" s="1"/>
      <c r="I117" s="1"/>
      <c r="J117" s="1"/>
      <c r="K117" s="1"/>
      <c r="R117" s="2"/>
      <c r="S117" s="2"/>
      <c r="T117" s="2"/>
      <c r="U117" s="2"/>
      <c r="V117" s="2"/>
    </row>
    <row r="118" spans="2:22" ht="15.75" customHeight="1" x14ac:dyDescent="0.15">
      <c r="B118" s="1"/>
      <c r="C118" s="1"/>
      <c r="D118" s="1"/>
      <c r="E118" s="1"/>
      <c r="F118" s="1"/>
      <c r="G118" s="1"/>
      <c r="H118" s="1"/>
      <c r="I118" s="1"/>
      <c r="J118" s="1"/>
      <c r="K118" s="1"/>
      <c r="R118" s="2"/>
      <c r="S118" s="2"/>
      <c r="T118" s="2"/>
      <c r="U118" s="2"/>
      <c r="V118" s="2"/>
    </row>
    <row r="119" spans="2:22" ht="15.75" customHeight="1" x14ac:dyDescent="0.15">
      <c r="B119" s="1"/>
      <c r="C119" s="1"/>
      <c r="D119" s="1"/>
      <c r="E119" s="1"/>
      <c r="F119" s="1"/>
      <c r="G119" s="1"/>
      <c r="H119" s="1"/>
      <c r="I119" s="1"/>
      <c r="J119" s="1"/>
      <c r="K119" s="1"/>
      <c r="R119" s="2"/>
      <c r="S119" s="2"/>
      <c r="T119" s="2"/>
      <c r="U119" s="2"/>
      <c r="V119" s="2"/>
    </row>
    <row r="120" spans="2:22" ht="15.75" customHeight="1" x14ac:dyDescent="0.15">
      <c r="B120" s="1"/>
      <c r="C120" s="1"/>
      <c r="D120" s="1"/>
      <c r="E120" s="1"/>
      <c r="F120" s="1"/>
      <c r="G120" s="1"/>
      <c r="H120" s="1"/>
      <c r="I120" s="1"/>
      <c r="J120" s="1"/>
      <c r="K120" s="1"/>
      <c r="R120" s="2"/>
      <c r="S120" s="2"/>
      <c r="T120" s="2"/>
      <c r="U120" s="2"/>
      <c r="V120" s="2"/>
    </row>
    <row r="121" spans="2:22" ht="15.75" customHeight="1" x14ac:dyDescent="0.15">
      <c r="B121" s="1"/>
      <c r="C121" s="1"/>
      <c r="D121" s="1"/>
      <c r="E121" s="1"/>
      <c r="F121" s="1"/>
      <c r="G121" s="1"/>
      <c r="H121" s="1"/>
      <c r="I121" s="1"/>
      <c r="J121" s="1"/>
      <c r="K121" s="1"/>
      <c r="R121" s="2"/>
      <c r="S121" s="2"/>
      <c r="T121" s="2"/>
      <c r="U121" s="2"/>
      <c r="V121" s="2"/>
    </row>
    <row r="122" spans="2:22" ht="15.75" customHeight="1" x14ac:dyDescent="0.15">
      <c r="B122" s="1"/>
      <c r="C122" s="1"/>
      <c r="D122" s="1"/>
      <c r="E122" s="1"/>
      <c r="F122" s="1"/>
      <c r="G122" s="1"/>
      <c r="H122" s="1"/>
      <c r="I122" s="1"/>
      <c r="J122" s="1"/>
      <c r="K122" s="1"/>
      <c r="R122" s="2"/>
      <c r="S122" s="2"/>
      <c r="T122" s="2"/>
      <c r="U122" s="2"/>
      <c r="V122" s="2"/>
    </row>
    <row r="123" spans="2:22" ht="15.75" customHeight="1" x14ac:dyDescent="0.15">
      <c r="B123" s="1"/>
      <c r="C123" s="1"/>
      <c r="D123" s="1"/>
      <c r="E123" s="1"/>
      <c r="F123" s="1"/>
      <c r="G123" s="1"/>
      <c r="H123" s="1"/>
      <c r="I123" s="1"/>
      <c r="J123" s="1"/>
      <c r="K123" s="1"/>
      <c r="R123" s="2"/>
      <c r="S123" s="2"/>
      <c r="T123" s="2"/>
      <c r="U123" s="2"/>
      <c r="V123" s="2"/>
    </row>
    <row r="124" spans="2:22" ht="15.75" customHeight="1" x14ac:dyDescent="0.15">
      <c r="B124" s="1"/>
      <c r="C124" s="1"/>
      <c r="D124" s="1"/>
      <c r="E124" s="1"/>
      <c r="F124" s="1"/>
      <c r="G124" s="1"/>
      <c r="H124" s="1"/>
      <c r="I124" s="1"/>
      <c r="J124" s="1"/>
      <c r="K124" s="1"/>
      <c r="R124" s="2"/>
      <c r="S124" s="2"/>
      <c r="T124" s="2"/>
      <c r="U124" s="2"/>
      <c r="V124" s="2"/>
    </row>
    <row r="125" spans="2:22" ht="15.75" customHeight="1" x14ac:dyDescent="0.15">
      <c r="B125" s="1"/>
      <c r="C125" s="1"/>
      <c r="D125" s="1"/>
      <c r="E125" s="1"/>
      <c r="F125" s="1"/>
      <c r="G125" s="1"/>
      <c r="H125" s="1"/>
      <c r="I125" s="1"/>
      <c r="J125" s="1"/>
      <c r="K125" s="1"/>
      <c r="R125" s="2"/>
      <c r="S125" s="2"/>
      <c r="T125" s="2"/>
      <c r="U125" s="2"/>
      <c r="V125" s="2"/>
    </row>
    <row r="126" spans="2:22" ht="15.75" customHeight="1" x14ac:dyDescent="0.15">
      <c r="B126" s="1"/>
      <c r="C126" s="1"/>
      <c r="D126" s="1"/>
      <c r="E126" s="1"/>
      <c r="F126" s="1"/>
      <c r="G126" s="1"/>
      <c r="H126" s="1"/>
      <c r="I126" s="1"/>
      <c r="J126" s="1"/>
      <c r="K126" s="1"/>
      <c r="R126" s="2"/>
      <c r="S126" s="2"/>
      <c r="T126" s="2"/>
      <c r="U126" s="2"/>
      <c r="V126" s="2"/>
    </row>
    <row r="127" spans="2:22" ht="15.75" customHeight="1" x14ac:dyDescent="0.15">
      <c r="B127" s="1"/>
      <c r="C127" s="1"/>
      <c r="D127" s="1"/>
      <c r="E127" s="1"/>
      <c r="F127" s="1"/>
      <c r="G127" s="1"/>
      <c r="H127" s="1"/>
      <c r="I127" s="1"/>
      <c r="J127" s="1"/>
      <c r="K127" s="1"/>
      <c r="R127" s="2"/>
      <c r="S127" s="2"/>
      <c r="T127" s="2"/>
      <c r="U127" s="2"/>
      <c r="V127" s="2"/>
    </row>
    <row r="128" spans="2:22" ht="15.75" customHeight="1" x14ac:dyDescent="0.15">
      <c r="B128" s="1"/>
      <c r="C128" s="1"/>
      <c r="D128" s="1"/>
      <c r="E128" s="1"/>
      <c r="F128" s="1"/>
      <c r="G128" s="1"/>
      <c r="H128" s="1"/>
      <c r="I128" s="1"/>
      <c r="J128" s="1"/>
      <c r="K128" s="1"/>
      <c r="R128" s="2"/>
      <c r="S128" s="2"/>
      <c r="T128" s="2"/>
      <c r="U128" s="2"/>
      <c r="V128" s="2"/>
    </row>
    <row r="129" spans="2:22" ht="15.75" customHeight="1" x14ac:dyDescent="0.15">
      <c r="B129" s="1"/>
      <c r="C129" s="1"/>
      <c r="D129" s="1"/>
      <c r="E129" s="1"/>
      <c r="F129" s="1"/>
      <c r="G129" s="1"/>
      <c r="H129" s="1"/>
      <c r="I129" s="1"/>
      <c r="J129" s="1"/>
      <c r="K129" s="1"/>
      <c r="R129" s="2"/>
      <c r="S129" s="2"/>
      <c r="T129" s="2"/>
      <c r="U129" s="2"/>
      <c r="V129" s="2"/>
    </row>
    <row r="130" spans="2:22" ht="15.75" customHeight="1" x14ac:dyDescent="0.15">
      <c r="B130" s="1"/>
      <c r="C130" s="1"/>
      <c r="D130" s="1"/>
      <c r="E130" s="1"/>
      <c r="F130" s="1"/>
      <c r="G130" s="1"/>
      <c r="H130" s="1"/>
      <c r="I130" s="1"/>
      <c r="J130" s="1"/>
      <c r="K130" s="1"/>
      <c r="R130" s="2"/>
      <c r="S130" s="2"/>
      <c r="T130" s="2"/>
      <c r="U130" s="2"/>
      <c r="V130" s="2"/>
    </row>
    <row r="131" spans="2:22" ht="15.75" customHeight="1" x14ac:dyDescent="0.15">
      <c r="B131" s="1"/>
      <c r="C131" s="1"/>
      <c r="D131" s="1"/>
      <c r="E131" s="1"/>
      <c r="F131" s="1"/>
      <c r="G131" s="1"/>
      <c r="H131" s="1"/>
      <c r="I131" s="1"/>
      <c r="J131" s="1"/>
      <c r="K131" s="1"/>
      <c r="R131" s="2"/>
      <c r="S131" s="2"/>
      <c r="T131" s="2"/>
      <c r="U131" s="2"/>
      <c r="V131" s="2"/>
    </row>
    <row r="132" spans="2:22" ht="15.75" customHeight="1" x14ac:dyDescent="0.15">
      <c r="B132" s="1"/>
      <c r="C132" s="1"/>
      <c r="D132" s="1"/>
      <c r="E132" s="1"/>
      <c r="F132" s="1"/>
      <c r="G132" s="1"/>
      <c r="H132" s="1"/>
      <c r="I132" s="1"/>
      <c r="J132" s="1"/>
      <c r="K132" s="1"/>
      <c r="R132" s="2"/>
      <c r="S132" s="2"/>
      <c r="T132" s="2"/>
      <c r="U132" s="2"/>
      <c r="V132" s="2"/>
    </row>
    <row r="133" spans="2:22" ht="15.75" customHeight="1" x14ac:dyDescent="0.15">
      <c r="B133" s="1"/>
      <c r="C133" s="1"/>
      <c r="D133" s="1"/>
      <c r="E133" s="1"/>
      <c r="F133" s="1"/>
      <c r="G133" s="1"/>
      <c r="H133" s="1"/>
      <c r="I133" s="1"/>
      <c r="J133" s="1"/>
      <c r="K133" s="1"/>
      <c r="R133" s="2"/>
      <c r="S133" s="2"/>
      <c r="T133" s="2"/>
      <c r="U133" s="2"/>
      <c r="V133" s="2"/>
    </row>
    <row r="134" spans="2:22" ht="15.75" customHeight="1" x14ac:dyDescent="0.15">
      <c r="B134" s="1"/>
      <c r="C134" s="1"/>
      <c r="D134" s="1"/>
      <c r="E134" s="1"/>
      <c r="F134" s="1"/>
      <c r="G134" s="1"/>
      <c r="H134" s="1"/>
      <c r="I134" s="1"/>
      <c r="J134" s="1"/>
      <c r="K134" s="1"/>
      <c r="R134" s="2"/>
      <c r="S134" s="2"/>
      <c r="T134" s="2"/>
      <c r="U134" s="2"/>
      <c r="V134" s="2"/>
    </row>
    <row r="135" spans="2:22" ht="15.75" customHeight="1" x14ac:dyDescent="0.15">
      <c r="B135" s="1"/>
      <c r="C135" s="1"/>
      <c r="D135" s="1"/>
      <c r="E135" s="1"/>
      <c r="F135" s="1"/>
      <c r="G135" s="1"/>
      <c r="H135" s="1"/>
      <c r="I135" s="1"/>
      <c r="J135" s="1"/>
      <c r="K135" s="1"/>
      <c r="R135" s="2"/>
      <c r="S135" s="2"/>
      <c r="T135" s="2"/>
      <c r="U135" s="2"/>
      <c r="V135" s="2"/>
    </row>
    <row r="136" spans="2:22" ht="15.75" customHeight="1" x14ac:dyDescent="0.15">
      <c r="B136" s="1"/>
      <c r="C136" s="1"/>
      <c r="D136" s="1"/>
      <c r="E136" s="1"/>
      <c r="F136" s="1"/>
      <c r="G136" s="1"/>
      <c r="H136" s="1"/>
      <c r="I136" s="1"/>
      <c r="J136" s="1"/>
      <c r="K136" s="1"/>
      <c r="R136" s="2"/>
      <c r="S136" s="2"/>
      <c r="T136" s="2"/>
      <c r="U136" s="2"/>
      <c r="V136" s="2"/>
    </row>
    <row r="137" spans="2:22" ht="15.75" customHeight="1" x14ac:dyDescent="0.15">
      <c r="B137" s="1"/>
      <c r="C137" s="1"/>
      <c r="D137" s="1"/>
      <c r="E137" s="1"/>
      <c r="F137" s="1"/>
      <c r="G137" s="1"/>
      <c r="H137" s="1"/>
      <c r="I137" s="1"/>
      <c r="J137" s="1"/>
      <c r="K137" s="1"/>
      <c r="R137" s="2"/>
      <c r="S137" s="2"/>
      <c r="T137" s="2"/>
      <c r="U137" s="2"/>
      <c r="V137" s="2"/>
    </row>
    <row r="138" spans="2:22" ht="15.75" customHeight="1" x14ac:dyDescent="0.15">
      <c r="B138" s="1"/>
      <c r="C138" s="1"/>
      <c r="D138" s="1"/>
      <c r="E138" s="1"/>
      <c r="F138" s="1"/>
      <c r="G138" s="1"/>
      <c r="H138" s="1"/>
      <c r="I138" s="1"/>
      <c r="J138" s="1"/>
      <c r="K138" s="1"/>
      <c r="R138" s="2"/>
      <c r="S138" s="2"/>
      <c r="T138" s="2"/>
      <c r="U138" s="2"/>
      <c r="V138" s="2"/>
    </row>
    <row r="139" spans="2:22" ht="15.75" customHeight="1" x14ac:dyDescent="0.15">
      <c r="B139" s="1"/>
      <c r="C139" s="1"/>
      <c r="D139" s="1"/>
      <c r="E139" s="1"/>
      <c r="F139" s="1"/>
      <c r="G139" s="1"/>
      <c r="H139" s="1"/>
      <c r="I139" s="1"/>
      <c r="J139" s="1"/>
      <c r="K139" s="1"/>
      <c r="R139" s="2"/>
      <c r="S139" s="2"/>
      <c r="T139" s="2"/>
      <c r="U139" s="2"/>
      <c r="V139" s="2"/>
    </row>
    <row r="140" spans="2:22" ht="15.75" customHeight="1" x14ac:dyDescent="0.15">
      <c r="B140" s="1"/>
      <c r="C140" s="1"/>
      <c r="D140" s="1"/>
      <c r="E140" s="1"/>
      <c r="F140" s="1"/>
      <c r="G140" s="1"/>
      <c r="H140" s="1"/>
      <c r="I140" s="1"/>
      <c r="J140" s="1"/>
      <c r="K140" s="1"/>
      <c r="R140" s="2"/>
      <c r="S140" s="2"/>
      <c r="T140" s="2"/>
      <c r="U140" s="2"/>
      <c r="V140" s="2"/>
    </row>
    <row r="141" spans="2:22" ht="15.75" customHeight="1" x14ac:dyDescent="0.15">
      <c r="B141" s="1"/>
      <c r="C141" s="1"/>
      <c r="D141" s="1"/>
      <c r="E141" s="1"/>
      <c r="F141" s="1"/>
      <c r="G141" s="1"/>
      <c r="H141" s="1"/>
      <c r="I141" s="1"/>
      <c r="J141" s="1"/>
      <c r="K141" s="1"/>
      <c r="R141" s="2"/>
      <c r="S141" s="2"/>
      <c r="T141" s="2"/>
      <c r="U141" s="2"/>
      <c r="V141" s="2"/>
    </row>
    <row r="142" spans="2:22" ht="15.75" customHeight="1" x14ac:dyDescent="0.15">
      <c r="B142" s="1"/>
      <c r="C142" s="1"/>
      <c r="D142" s="1"/>
      <c r="E142" s="1"/>
      <c r="F142" s="1"/>
      <c r="G142" s="1"/>
      <c r="H142" s="1"/>
      <c r="I142" s="1"/>
      <c r="J142" s="1"/>
      <c r="K142" s="1"/>
      <c r="R142" s="2"/>
      <c r="S142" s="2"/>
      <c r="T142" s="2"/>
      <c r="U142" s="2"/>
      <c r="V142" s="2"/>
    </row>
    <row r="143" spans="2:22" ht="15.75" customHeight="1" x14ac:dyDescent="0.15">
      <c r="B143" s="1"/>
      <c r="C143" s="1"/>
      <c r="D143" s="1"/>
      <c r="E143" s="1"/>
      <c r="F143" s="1"/>
      <c r="G143" s="1"/>
      <c r="H143" s="1"/>
      <c r="I143" s="1"/>
      <c r="J143" s="1"/>
      <c r="K143" s="1"/>
      <c r="R143" s="2"/>
      <c r="S143" s="2"/>
      <c r="T143" s="2"/>
      <c r="U143" s="2"/>
      <c r="V143" s="2"/>
    </row>
    <row r="144" spans="2:22" ht="15.75" customHeight="1" x14ac:dyDescent="0.15">
      <c r="B144" s="1"/>
      <c r="C144" s="1"/>
      <c r="D144" s="1"/>
      <c r="E144" s="1"/>
      <c r="F144" s="1"/>
      <c r="G144" s="1"/>
      <c r="H144" s="1"/>
      <c r="I144" s="1"/>
      <c r="J144" s="1"/>
      <c r="K144" s="1"/>
      <c r="R144" s="2"/>
      <c r="S144" s="2"/>
      <c r="T144" s="2"/>
      <c r="U144" s="2"/>
      <c r="V144" s="2"/>
    </row>
    <row r="145" spans="2:22" ht="15.75" customHeight="1" x14ac:dyDescent="0.15">
      <c r="B145" s="1"/>
      <c r="C145" s="1"/>
      <c r="D145" s="1"/>
      <c r="E145" s="1"/>
      <c r="F145" s="1"/>
      <c r="G145" s="1"/>
      <c r="H145" s="1"/>
      <c r="I145" s="1"/>
      <c r="J145" s="1"/>
      <c r="K145" s="1"/>
      <c r="R145" s="2"/>
      <c r="S145" s="2"/>
      <c r="T145" s="2"/>
      <c r="U145" s="2"/>
      <c r="V145" s="2"/>
    </row>
    <row r="146" spans="2:22" ht="15.75" customHeight="1" x14ac:dyDescent="0.15">
      <c r="B146" s="1"/>
      <c r="C146" s="1"/>
      <c r="D146" s="1"/>
      <c r="E146" s="1"/>
      <c r="F146" s="1"/>
      <c r="G146" s="1"/>
      <c r="H146" s="1"/>
      <c r="I146" s="1"/>
      <c r="J146" s="1"/>
      <c r="K146" s="1"/>
      <c r="R146" s="2"/>
      <c r="S146" s="2"/>
      <c r="T146" s="2"/>
      <c r="U146" s="2"/>
      <c r="V146" s="2"/>
    </row>
    <row r="147" spans="2:22" ht="15.75" customHeight="1" x14ac:dyDescent="0.15">
      <c r="B147" s="1"/>
      <c r="C147" s="1"/>
      <c r="D147" s="1"/>
      <c r="E147" s="1"/>
      <c r="F147" s="1"/>
      <c r="G147" s="1"/>
      <c r="H147" s="1"/>
      <c r="I147" s="1"/>
      <c r="J147" s="1"/>
      <c r="K147" s="1"/>
      <c r="R147" s="2"/>
      <c r="S147" s="2"/>
      <c r="T147" s="2"/>
      <c r="U147" s="2"/>
      <c r="V147" s="2"/>
    </row>
    <row r="148" spans="2:22" ht="15.75" customHeight="1" x14ac:dyDescent="0.15">
      <c r="B148" s="1"/>
      <c r="C148" s="1"/>
      <c r="D148" s="1"/>
      <c r="E148" s="1"/>
      <c r="F148" s="1"/>
      <c r="G148" s="1"/>
      <c r="H148" s="1"/>
      <c r="I148" s="1"/>
      <c r="J148" s="1"/>
      <c r="K148" s="1"/>
      <c r="R148" s="2"/>
      <c r="S148" s="2"/>
      <c r="T148" s="2"/>
      <c r="U148" s="2"/>
      <c r="V148" s="2"/>
    </row>
    <row r="149" spans="2:22" ht="15.75" customHeight="1" x14ac:dyDescent="0.15">
      <c r="B149" s="1"/>
      <c r="C149" s="1"/>
      <c r="D149" s="1"/>
      <c r="E149" s="1"/>
      <c r="F149" s="1"/>
      <c r="G149" s="1"/>
      <c r="H149" s="1"/>
      <c r="I149" s="1"/>
      <c r="J149" s="1"/>
      <c r="K149" s="1"/>
      <c r="R149" s="2"/>
      <c r="S149" s="2"/>
      <c r="T149" s="2"/>
      <c r="U149" s="2"/>
      <c r="V149" s="2"/>
    </row>
    <row r="150" spans="2:22" ht="15.75" customHeight="1" x14ac:dyDescent="0.15">
      <c r="B150" s="1"/>
      <c r="C150" s="1"/>
      <c r="D150" s="1"/>
      <c r="E150" s="1"/>
      <c r="F150" s="1"/>
      <c r="G150" s="1"/>
      <c r="H150" s="1"/>
      <c r="I150" s="1"/>
      <c r="J150" s="1"/>
      <c r="K150" s="1"/>
      <c r="R150" s="2"/>
      <c r="S150" s="2"/>
      <c r="T150" s="2"/>
      <c r="U150" s="2"/>
      <c r="V150" s="2"/>
    </row>
    <row r="151" spans="2:22" ht="15.75" customHeight="1" x14ac:dyDescent="0.15">
      <c r="B151" s="1"/>
      <c r="C151" s="1"/>
      <c r="D151" s="1"/>
      <c r="E151" s="1"/>
      <c r="F151" s="1"/>
      <c r="G151" s="1"/>
      <c r="H151" s="1"/>
      <c r="I151" s="1"/>
      <c r="J151" s="1"/>
      <c r="K151" s="1"/>
      <c r="R151" s="2"/>
      <c r="S151" s="2"/>
      <c r="T151" s="2"/>
      <c r="U151" s="2"/>
      <c r="V151" s="2"/>
    </row>
    <row r="152" spans="2:22" ht="15.75" customHeight="1" x14ac:dyDescent="0.15">
      <c r="B152" s="1"/>
      <c r="C152" s="1"/>
      <c r="D152" s="1"/>
      <c r="E152" s="1"/>
      <c r="F152" s="1"/>
      <c r="G152" s="1"/>
      <c r="H152" s="1"/>
      <c r="I152" s="1"/>
      <c r="J152" s="1"/>
      <c r="K152" s="1"/>
      <c r="R152" s="2"/>
      <c r="S152" s="2"/>
      <c r="T152" s="2"/>
      <c r="U152" s="2"/>
      <c r="V152" s="2"/>
    </row>
    <row r="153" spans="2:22" ht="15.75" customHeight="1" x14ac:dyDescent="0.15">
      <c r="B153" s="1"/>
      <c r="C153" s="1"/>
      <c r="D153" s="1"/>
      <c r="E153" s="1"/>
      <c r="F153" s="1"/>
      <c r="G153" s="1"/>
      <c r="H153" s="1"/>
      <c r="I153" s="1"/>
      <c r="J153" s="1"/>
      <c r="K153" s="1"/>
      <c r="R153" s="2"/>
      <c r="S153" s="2"/>
      <c r="T153" s="2"/>
      <c r="U153" s="2"/>
      <c r="V153" s="2"/>
    </row>
    <row r="154" spans="2:22" ht="15.75" customHeight="1" x14ac:dyDescent="0.15">
      <c r="B154" s="1"/>
      <c r="C154" s="1"/>
      <c r="D154" s="1"/>
      <c r="E154" s="1"/>
      <c r="F154" s="1"/>
      <c r="G154" s="1"/>
      <c r="H154" s="1"/>
      <c r="I154" s="1"/>
      <c r="J154" s="1"/>
      <c r="K154" s="1"/>
      <c r="R154" s="2"/>
      <c r="S154" s="2"/>
      <c r="T154" s="2"/>
      <c r="U154" s="2"/>
      <c r="V154" s="2"/>
    </row>
    <row r="155" spans="2:22" ht="15.75" customHeight="1" x14ac:dyDescent="0.15">
      <c r="B155" s="1"/>
      <c r="C155" s="1"/>
      <c r="D155" s="1"/>
      <c r="E155" s="1"/>
      <c r="F155" s="1"/>
      <c r="G155" s="1"/>
      <c r="H155" s="1"/>
      <c r="I155" s="1"/>
      <c r="J155" s="1"/>
      <c r="K155" s="1"/>
      <c r="R155" s="2"/>
      <c r="S155" s="2"/>
      <c r="T155" s="2"/>
      <c r="U155" s="2"/>
      <c r="V155" s="2"/>
    </row>
    <row r="156" spans="2:22" ht="15.75" customHeight="1" x14ac:dyDescent="0.15">
      <c r="B156" s="1"/>
      <c r="C156" s="1"/>
      <c r="D156" s="1"/>
      <c r="E156" s="1"/>
      <c r="F156" s="1"/>
      <c r="G156" s="1"/>
      <c r="H156" s="1"/>
      <c r="I156" s="1"/>
      <c r="J156" s="1"/>
      <c r="K156" s="1"/>
      <c r="R156" s="2"/>
      <c r="S156" s="2"/>
      <c r="T156" s="2"/>
      <c r="U156" s="2"/>
      <c r="V156" s="2"/>
    </row>
    <row r="157" spans="2:22" ht="15.75" customHeight="1" x14ac:dyDescent="0.15">
      <c r="B157" s="1"/>
      <c r="C157" s="1"/>
      <c r="D157" s="1"/>
      <c r="E157" s="1"/>
      <c r="F157" s="1"/>
      <c r="G157" s="1"/>
      <c r="H157" s="1"/>
      <c r="I157" s="1"/>
      <c r="J157" s="1"/>
      <c r="K157" s="1"/>
      <c r="R157" s="2"/>
      <c r="S157" s="2"/>
      <c r="T157" s="2"/>
      <c r="U157" s="2"/>
      <c r="V157" s="2"/>
    </row>
    <row r="158" spans="2:22" ht="15.75" customHeight="1" x14ac:dyDescent="0.15">
      <c r="B158" s="1"/>
      <c r="C158" s="1"/>
      <c r="D158" s="1"/>
      <c r="E158" s="1"/>
      <c r="F158" s="1"/>
      <c r="G158" s="1"/>
      <c r="H158" s="1"/>
      <c r="I158" s="1"/>
      <c r="J158" s="1"/>
      <c r="K158" s="1"/>
      <c r="R158" s="2"/>
      <c r="S158" s="2"/>
      <c r="T158" s="2"/>
      <c r="U158" s="2"/>
      <c r="V158" s="2"/>
    </row>
    <row r="159" spans="2:22" ht="15.75" customHeight="1" x14ac:dyDescent="0.15">
      <c r="B159" s="1"/>
      <c r="C159" s="1"/>
      <c r="D159" s="1"/>
      <c r="E159" s="1"/>
      <c r="F159" s="1"/>
      <c r="G159" s="1"/>
      <c r="H159" s="1"/>
      <c r="I159" s="1"/>
      <c r="J159" s="1"/>
      <c r="K159" s="1"/>
      <c r="R159" s="2"/>
      <c r="S159" s="2"/>
      <c r="T159" s="2"/>
      <c r="U159" s="2"/>
      <c r="V159" s="2"/>
    </row>
    <row r="160" spans="2:22" ht="15.75" customHeight="1" x14ac:dyDescent="0.15">
      <c r="B160" s="1"/>
      <c r="C160" s="1"/>
      <c r="D160" s="1"/>
      <c r="E160" s="1"/>
      <c r="F160" s="1"/>
      <c r="G160" s="1"/>
      <c r="H160" s="1"/>
      <c r="I160" s="1"/>
      <c r="J160" s="1"/>
      <c r="K160" s="1"/>
      <c r="R160" s="2"/>
      <c r="S160" s="2"/>
      <c r="T160" s="2"/>
      <c r="U160" s="2"/>
      <c r="V160" s="2"/>
    </row>
    <row r="161" spans="2:22" ht="15.75" customHeight="1" x14ac:dyDescent="0.15">
      <c r="B161" s="1"/>
      <c r="C161" s="1"/>
      <c r="D161" s="1"/>
      <c r="E161" s="1"/>
      <c r="F161" s="1"/>
      <c r="G161" s="1"/>
      <c r="H161" s="1"/>
      <c r="I161" s="1"/>
      <c r="J161" s="1"/>
      <c r="K161" s="1"/>
      <c r="R161" s="2"/>
      <c r="S161" s="2"/>
      <c r="T161" s="2"/>
      <c r="U161" s="2"/>
      <c r="V161" s="2"/>
    </row>
    <row r="162" spans="2:22" ht="15.75" customHeight="1" x14ac:dyDescent="0.15">
      <c r="B162" s="1"/>
      <c r="C162" s="1"/>
      <c r="D162" s="1"/>
      <c r="E162" s="1"/>
      <c r="F162" s="1"/>
      <c r="G162" s="1"/>
      <c r="H162" s="1"/>
      <c r="I162" s="1"/>
      <c r="J162" s="1"/>
      <c r="K162" s="1"/>
      <c r="R162" s="2"/>
      <c r="S162" s="2"/>
      <c r="T162" s="2"/>
      <c r="U162" s="2"/>
      <c r="V162" s="2"/>
    </row>
    <row r="163" spans="2:22" ht="15.75" customHeight="1" x14ac:dyDescent="0.15">
      <c r="B163" s="1"/>
      <c r="C163" s="1"/>
      <c r="D163" s="1"/>
      <c r="E163" s="1"/>
      <c r="F163" s="1"/>
      <c r="G163" s="1"/>
      <c r="H163" s="1"/>
      <c r="I163" s="1"/>
      <c r="J163" s="1"/>
      <c r="K163" s="1"/>
      <c r="R163" s="2"/>
      <c r="S163" s="2"/>
      <c r="T163" s="2"/>
      <c r="U163" s="2"/>
      <c r="V163" s="2"/>
    </row>
    <row r="164" spans="2:22" ht="15.75" customHeight="1" x14ac:dyDescent="0.15">
      <c r="B164" s="1"/>
      <c r="C164" s="1"/>
      <c r="D164" s="1"/>
      <c r="E164" s="1"/>
      <c r="F164" s="1"/>
      <c r="G164" s="1"/>
      <c r="H164" s="1"/>
      <c r="I164" s="1"/>
      <c r="J164" s="1"/>
      <c r="K164" s="1"/>
      <c r="R164" s="2"/>
      <c r="S164" s="2"/>
      <c r="T164" s="2"/>
      <c r="U164" s="2"/>
      <c r="V164" s="2"/>
    </row>
    <row r="165" spans="2:22" ht="15.75" customHeight="1" x14ac:dyDescent="0.15">
      <c r="B165" s="1"/>
      <c r="C165" s="1"/>
      <c r="D165" s="1"/>
      <c r="E165" s="1"/>
      <c r="F165" s="1"/>
      <c r="G165" s="1"/>
      <c r="H165" s="1"/>
      <c r="I165" s="1"/>
      <c r="J165" s="1"/>
      <c r="K165" s="1"/>
      <c r="R165" s="2"/>
      <c r="S165" s="2"/>
      <c r="T165" s="2"/>
      <c r="U165" s="2"/>
      <c r="V165" s="2"/>
    </row>
    <row r="166" spans="2:22" ht="15.75" customHeight="1" x14ac:dyDescent="0.15">
      <c r="B166" s="1"/>
      <c r="C166" s="1"/>
      <c r="D166" s="1"/>
      <c r="E166" s="1"/>
      <c r="F166" s="1"/>
      <c r="G166" s="1"/>
      <c r="H166" s="1"/>
      <c r="I166" s="1"/>
      <c r="J166" s="1"/>
      <c r="K166" s="1"/>
      <c r="R166" s="2"/>
      <c r="S166" s="2"/>
      <c r="T166" s="2"/>
      <c r="U166" s="2"/>
      <c r="V166" s="2"/>
    </row>
    <row r="167" spans="2:22" ht="15.75" customHeight="1" x14ac:dyDescent="0.15">
      <c r="B167" s="1"/>
      <c r="C167" s="1"/>
      <c r="D167" s="1"/>
      <c r="E167" s="1"/>
      <c r="F167" s="1"/>
      <c r="G167" s="1"/>
      <c r="H167" s="1"/>
      <c r="I167" s="1"/>
      <c r="J167" s="1"/>
      <c r="K167" s="1"/>
      <c r="R167" s="2"/>
      <c r="S167" s="2"/>
      <c r="T167" s="2"/>
      <c r="U167" s="2"/>
      <c r="V167" s="2"/>
    </row>
    <row r="168" spans="2:22" ht="15.75" customHeight="1" x14ac:dyDescent="0.15">
      <c r="B168" s="1"/>
      <c r="C168" s="1"/>
      <c r="D168" s="1"/>
      <c r="E168" s="1"/>
      <c r="F168" s="1"/>
      <c r="G168" s="1"/>
      <c r="H168" s="1"/>
      <c r="I168" s="1"/>
      <c r="J168" s="1"/>
      <c r="K168" s="1"/>
      <c r="R168" s="2"/>
      <c r="S168" s="2"/>
      <c r="T168" s="2"/>
      <c r="U168" s="2"/>
      <c r="V168" s="2"/>
    </row>
    <row r="169" spans="2:22" ht="15.75" customHeight="1" x14ac:dyDescent="0.15">
      <c r="B169" s="1"/>
      <c r="C169" s="1"/>
      <c r="D169" s="1"/>
      <c r="E169" s="1"/>
      <c r="F169" s="1"/>
      <c r="G169" s="1"/>
      <c r="H169" s="1"/>
      <c r="I169" s="1"/>
      <c r="J169" s="1"/>
      <c r="K169" s="1"/>
      <c r="R169" s="2"/>
      <c r="S169" s="2"/>
      <c r="T169" s="2"/>
      <c r="U169" s="2"/>
      <c r="V169" s="2"/>
    </row>
    <row r="170" spans="2:22" ht="15.75" customHeight="1" x14ac:dyDescent="0.15">
      <c r="B170" s="1"/>
      <c r="C170" s="1"/>
      <c r="D170" s="1"/>
      <c r="E170" s="1"/>
      <c r="F170" s="1"/>
      <c r="G170" s="1"/>
      <c r="H170" s="1"/>
      <c r="I170" s="1"/>
      <c r="J170" s="1"/>
      <c r="K170" s="1"/>
      <c r="R170" s="2"/>
      <c r="S170" s="2"/>
      <c r="T170" s="2"/>
      <c r="U170" s="2"/>
      <c r="V170" s="2"/>
    </row>
    <row r="171" spans="2:22" ht="15.75" customHeight="1" x14ac:dyDescent="0.15">
      <c r="B171" s="1"/>
      <c r="C171" s="1"/>
      <c r="D171" s="1"/>
      <c r="E171" s="1"/>
      <c r="F171" s="1"/>
      <c r="G171" s="1"/>
      <c r="H171" s="1"/>
      <c r="I171" s="1"/>
      <c r="J171" s="1"/>
      <c r="K171" s="1"/>
      <c r="R171" s="2"/>
      <c r="S171" s="2"/>
      <c r="T171" s="2"/>
      <c r="U171" s="2"/>
      <c r="V171" s="2"/>
    </row>
    <row r="172" spans="2:22" ht="15.75" customHeight="1" x14ac:dyDescent="0.15">
      <c r="B172" s="1"/>
      <c r="C172" s="1"/>
      <c r="D172" s="1"/>
      <c r="E172" s="1"/>
      <c r="F172" s="1"/>
      <c r="G172" s="1"/>
      <c r="H172" s="1"/>
      <c r="I172" s="1"/>
      <c r="J172" s="1"/>
      <c r="K172" s="1"/>
      <c r="R172" s="2"/>
      <c r="S172" s="2"/>
      <c r="T172" s="2"/>
      <c r="U172" s="2"/>
      <c r="V172" s="2"/>
    </row>
    <row r="173" spans="2:22" ht="15.75" customHeight="1" x14ac:dyDescent="0.15">
      <c r="B173" s="1"/>
      <c r="C173" s="1"/>
      <c r="D173" s="1"/>
      <c r="E173" s="1"/>
      <c r="F173" s="1"/>
      <c r="G173" s="1"/>
      <c r="H173" s="1"/>
      <c r="I173" s="1"/>
      <c r="J173" s="1"/>
      <c r="K173" s="1"/>
      <c r="R173" s="2"/>
      <c r="S173" s="2"/>
      <c r="T173" s="2"/>
      <c r="U173" s="2"/>
      <c r="V173" s="2"/>
    </row>
    <row r="174" spans="2:22" ht="15.75" customHeight="1" x14ac:dyDescent="0.15">
      <c r="B174" s="1"/>
      <c r="C174" s="1"/>
      <c r="D174" s="1"/>
      <c r="E174" s="1"/>
      <c r="F174" s="1"/>
      <c r="G174" s="1"/>
      <c r="H174" s="1"/>
      <c r="I174" s="1"/>
      <c r="J174" s="1"/>
      <c r="K174" s="1"/>
      <c r="R174" s="2"/>
      <c r="S174" s="2"/>
      <c r="T174" s="2"/>
      <c r="U174" s="2"/>
      <c r="V174" s="2"/>
    </row>
    <row r="175" spans="2:22" ht="15.75" customHeight="1" x14ac:dyDescent="0.15">
      <c r="B175" s="1"/>
      <c r="C175" s="1"/>
      <c r="D175" s="1"/>
      <c r="E175" s="1"/>
      <c r="F175" s="1"/>
      <c r="G175" s="1"/>
      <c r="H175" s="1"/>
      <c r="I175" s="1"/>
      <c r="J175" s="1"/>
      <c r="K175" s="1"/>
      <c r="R175" s="2"/>
      <c r="S175" s="2"/>
      <c r="T175" s="2"/>
      <c r="U175" s="2"/>
      <c r="V175" s="2"/>
    </row>
    <row r="176" spans="2:22" ht="15.75" customHeight="1" x14ac:dyDescent="0.15">
      <c r="B176" s="1"/>
      <c r="C176" s="1"/>
      <c r="D176" s="1"/>
      <c r="E176" s="1"/>
      <c r="F176" s="1"/>
      <c r="G176" s="1"/>
      <c r="H176" s="1"/>
      <c r="I176" s="1"/>
      <c r="J176" s="1"/>
      <c r="K176" s="1"/>
      <c r="R176" s="2"/>
      <c r="S176" s="2"/>
      <c r="T176" s="2"/>
      <c r="U176" s="2"/>
      <c r="V176" s="2"/>
    </row>
    <row r="177" spans="2:22" ht="15.75" customHeight="1" x14ac:dyDescent="0.15">
      <c r="B177" s="1"/>
      <c r="C177" s="1"/>
      <c r="D177" s="1"/>
      <c r="E177" s="1"/>
      <c r="F177" s="1"/>
      <c r="G177" s="1"/>
      <c r="H177" s="1"/>
      <c r="I177" s="1"/>
      <c r="J177" s="1"/>
      <c r="K177" s="1"/>
      <c r="R177" s="2"/>
      <c r="S177" s="2"/>
      <c r="T177" s="2"/>
      <c r="U177" s="2"/>
      <c r="V177" s="2"/>
    </row>
    <row r="178" spans="2:22" ht="15.75" customHeight="1" x14ac:dyDescent="0.15">
      <c r="B178" s="1"/>
      <c r="C178" s="1"/>
      <c r="D178" s="1"/>
      <c r="E178" s="1"/>
      <c r="F178" s="1"/>
      <c r="G178" s="1"/>
      <c r="H178" s="1"/>
      <c r="I178" s="1"/>
      <c r="J178" s="1"/>
      <c r="K178" s="1"/>
      <c r="R178" s="2"/>
      <c r="S178" s="2"/>
      <c r="T178" s="2"/>
      <c r="U178" s="2"/>
      <c r="V178" s="2"/>
    </row>
    <row r="179" spans="2:22" ht="15.75" customHeight="1" x14ac:dyDescent="0.15">
      <c r="B179" s="1"/>
      <c r="C179" s="1"/>
      <c r="D179" s="1"/>
      <c r="E179" s="1"/>
      <c r="F179" s="1"/>
      <c r="G179" s="1"/>
      <c r="H179" s="1"/>
      <c r="I179" s="1"/>
      <c r="J179" s="1"/>
      <c r="K179" s="1"/>
      <c r="R179" s="2"/>
      <c r="S179" s="2"/>
      <c r="T179" s="2"/>
      <c r="U179" s="2"/>
      <c r="V179" s="2"/>
    </row>
    <row r="180" spans="2:22" ht="15.75" customHeight="1" x14ac:dyDescent="0.15">
      <c r="B180" s="1"/>
      <c r="C180" s="1"/>
      <c r="D180" s="1"/>
      <c r="E180" s="1"/>
      <c r="F180" s="1"/>
      <c r="G180" s="1"/>
      <c r="H180" s="1"/>
      <c r="I180" s="1"/>
      <c r="J180" s="1"/>
      <c r="K180" s="1"/>
      <c r="R180" s="2"/>
      <c r="S180" s="2"/>
      <c r="T180" s="2"/>
      <c r="U180" s="2"/>
      <c r="V180" s="2"/>
    </row>
    <row r="181" spans="2:22" ht="15.75" customHeight="1" x14ac:dyDescent="0.15">
      <c r="B181" s="1"/>
      <c r="C181" s="1"/>
      <c r="D181" s="1"/>
      <c r="E181" s="1"/>
      <c r="F181" s="1"/>
      <c r="G181" s="1"/>
      <c r="H181" s="1"/>
      <c r="I181" s="1"/>
      <c r="J181" s="1"/>
      <c r="K181" s="1"/>
      <c r="R181" s="2"/>
      <c r="S181" s="2"/>
      <c r="T181" s="2"/>
      <c r="U181" s="2"/>
      <c r="V181" s="2"/>
    </row>
    <row r="182" spans="2:22" ht="15.75" customHeight="1" x14ac:dyDescent="0.15">
      <c r="B182" s="1"/>
      <c r="C182" s="1"/>
      <c r="D182" s="1"/>
      <c r="E182" s="1"/>
      <c r="F182" s="1"/>
      <c r="G182" s="1"/>
      <c r="H182" s="1"/>
      <c r="I182" s="1"/>
      <c r="J182" s="1"/>
      <c r="K182" s="1"/>
      <c r="R182" s="2"/>
      <c r="S182" s="2"/>
      <c r="T182" s="2"/>
      <c r="U182" s="2"/>
      <c r="V182" s="2"/>
    </row>
    <row r="183" spans="2:22" ht="15.75" customHeight="1" x14ac:dyDescent="0.15">
      <c r="B183" s="1"/>
      <c r="C183" s="1"/>
      <c r="D183" s="1"/>
      <c r="E183" s="1"/>
      <c r="F183" s="1"/>
      <c r="G183" s="1"/>
      <c r="H183" s="1"/>
      <c r="I183" s="1"/>
      <c r="J183" s="1"/>
      <c r="K183" s="1"/>
      <c r="R183" s="2"/>
      <c r="S183" s="2"/>
      <c r="T183" s="2"/>
      <c r="U183" s="2"/>
      <c r="V183" s="2"/>
    </row>
    <row r="184" spans="2:22" ht="15.75" customHeight="1" x14ac:dyDescent="0.15">
      <c r="B184" s="1"/>
      <c r="C184" s="1"/>
      <c r="D184" s="1"/>
      <c r="E184" s="1"/>
      <c r="F184" s="1"/>
      <c r="G184" s="1"/>
      <c r="H184" s="1"/>
      <c r="I184" s="1"/>
      <c r="J184" s="1"/>
      <c r="K184" s="1"/>
      <c r="R184" s="2"/>
      <c r="S184" s="2"/>
      <c r="T184" s="2"/>
      <c r="U184" s="2"/>
      <c r="V184" s="2"/>
    </row>
    <row r="185" spans="2:22" ht="15.75" customHeight="1" x14ac:dyDescent="0.15">
      <c r="B185" s="1"/>
      <c r="C185" s="1"/>
      <c r="D185" s="1"/>
      <c r="E185" s="1"/>
      <c r="F185" s="1"/>
      <c r="G185" s="1"/>
      <c r="H185" s="1"/>
      <c r="I185" s="1"/>
      <c r="J185" s="1"/>
      <c r="K185" s="1"/>
      <c r="R185" s="2"/>
      <c r="S185" s="2"/>
      <c r="T185" s="2"/>
      <c r="U185" s="2"/>
      <c r="V185" s="2"/>
    </row>
    <row r="186" spans="2:22" ht="15.75" customHeight="1" x14ac:dyDescent="0.15">
      <c r="B186" s="1"/>
      <c r="C186" s="1"/>
      <c r="D186" s="1"/>
      <c r="E186" s="1"/>
      <c r="F186" s="1"/>
      <c r="G186" s="1"/>
      <c r="H186" s="1"/>
      <c r="I186" s="1"/>
      <c r="J186" s="1"/>
      <c r="K186" s="1"/>
      <c r="R186" s="2"/>
      <c r="S186" s="2"/>
      <c r="T186" s="2"/>
      <c r="U186" s="2"/>
      <c r="V186" s="2"/>
    </row>
    <row r="187" spans="2:22" ht="15.75" customHeight="1" x14ac:dyDescent="0.15">
      <c r="B187" s="1"/>
      <c r="C187" s="1"/>
      <c r="D187" s="1"/>
      <c r="E187" s="1"/>
      <c r="F187" s="1"/>
      <c r="G187" s="1"/>
      <c r="H187" s="1"/>
      <c r="I187" s="1"/>
      <c r="J187" s="1"/>
      <c r="K187" s="1"/>
      <c r="R187" s="2"/>
      <c r="S187" s="2"/>
      <c r="T187" s="2"/>
      <c r="U187" s="2"/>
      <c r="V187" s="2"/>
    </row>
    <row r="188" spans="2:22" ht="15.75" customHeight="1" x14ac:dyDescent="0.15">
      <c r="B188" s="1"/>
      <c r="C188" s="1"/>
      <c r="D188" s="1"/>
      <c r="E188" s="1"/>
      <c r="F188" s="1"/>
      <c r="G188" s="1"/>
      <c r="H188" s="1"/>
      <c r="I188" s="1"/>
      <c r="J188" s="1"/>
      <c r="K188" s="1"/>
      <c r="R188" s="2"/>
      <c r="S188" s="2"/>
      <c r="T188" s="2"/>
      <c r="U188" s="2"/>
      <c r="V188" s="2"/>
    </row>
    <row r="189" spans="2:22" ht="15.75" customHeight="1" x14ac:dyDescent="0.15">
      <c r="B189" s="1"/>
      <c r="C189" s="1"/>
      <c r="D189" s="1"/>
      <c r="E189" s="1"/>
      <c r="F189" s="1"/>
      <c r="G189" s="1"/>
      <c r="H189" s="1"/>
      <c r="I189" s="1"/>
      <c r="J189" s="1"/>
      <c r="K189" s="1"/>
      <c r="R189" s="2"/>
      <c r="S189" s="2"/>
      <c r="T189" s="2"/>
      <c r="U189" s="2"/>
      <c r="V189" s="2"/>
    </row>
    <row r="190" spans="2:22" ht="15.75" customHeight="1" x14ac:dyDescent="0.15">
      <c r="B190" s="1"/>
      <c r="C190" s="1"/>
      <c r="D190" s="1"/>
      <c r="E190" s="1"/>
      <c r="F190" s="1"/>
      <c r="G190" s="1"/>
      <c r="H190" s="1"/>
      <c r="I190" s="1"/>
      <c r="J190" s="1"/>
      <c r="K190" s="1"/>
      <c r="R190" s="2"/>
      <c r="S190" s="2"/>
      <c r="T190" s="2"/>
      <c r="U190" s="2"/>
      <c r="V190" s="2"/>
    </row>
    <row r="191" spans="2:22" ht="15.75" customHeight="1" x14ac:dyDescent="0.15">
      <c r="B191" s="1"/>
      <c r="C191" s="1"/>
      <c r="D191" s="1"/>
      <c r="E191" s="1"/>
      <c r="F191" s="1"/>
      <c r="G191" s="1"/>
      <c r="H191" s="1"/>
      <c r="I191" s="1"/>
      <c r="J191" s="1"/>
      <c r="K191" s="1"/>
      <c r="R191" s="2"/>
      <c r="S191" s="2"/>
      <c r="T191" s="2"/>
      <c r="U191" s="2"/>
      <c r="V191" s="2"/>
    </row>
    <row r="192" spans="2:22" ht="15.75" customHeight="1" x14ac:dyDescent="0.15">
      <c r="B192" s="1"/>
      <c r="C192" s="1"/>
      <c r="D192" s="1"/>
      <c r="E192" s="1"/>
      <c r="F192" s="1"/>
      <c r="G192" s="1"/>
      <c r="H192" s="1"/>
      <c r="I192" s="1"/>
      <c r="J192" s="1"/>
      <c r="K192" s="1"/>
      <c r="R192" s="2"/>
      <c r="S192" s="2"/>
      <c r="T192" s="2"/>
      <c r="U192" s="2"/>
      <c r="V192" s="2"/>
    </row>
    <row r="193" spans="2:22" ht="15.75" customHeight="1" x14ac:dyDescent="0.15">
      <c r="B193" s="1"/>
      <c r="C193" s="1"/>
      <c r="D193" s="1"/>
      <c r="E193" s="1"/>
      <c r="F193" s="1"/>
      <c r="G193" s="1"/>
      <c r="H193" s="1"/>
      <c r="I193" s="1"/>
      <c r="J193" s="1"/>
      <c r="K193" s="1"/>
      <c r="R193" s="2"/>
      <c r="S193" s="2"/>
      <c r="T193" s="2"/>
      <c r="U193" s="2"/>
      <c r="V193" s="2"/>
    </row>
    <row r="194" spans="2:22" ht="15.75" customHeight="1" x14ac:dyDescent="0.15">
      <c r="B194" s="1"/>
      <c r="C194" s="1"/>
      <c r="D194" s="1"/>
      <c r="E194" s="1"/>
      <c r="F194" s="1"/>
      <c r="G194" s="1"/>
      <c r="H194" s="1"/>
      <c r="I194" s="1"/>
      <c r="J194" s="1"/>
      <c r="K194" s="1"/>
      <c r="R194" s="2"/>
      <c r="S194" s="2"/>
      <c r="T194" s="2"/>
      <c r="U194" s="2"/>
      <c r="V194" s="2"/>
    </row>
    <row r="195" spans="2:22" ht="15.75" customHeight="1" x14ac:dyDescent="0.15">
      <c r="B195" s="1"/>
      <c r="C195" s="1"/>
      <c r="D195" s="1"/>
      <c r="E195" s="1"/>
      <c r="F195" s="1"/>
      <c r="G195" s="1"/>
      <c r="H195" s="1"/>
      <c r="I195" s="1"/>
      <c r="J195" s="1"/>
      <c r="K195" s="1"/>
      <c r="R195" s="2"/>
      <c r="S195" s="2"/>
      <c r="T195" s="2"/>
      <c r="U195" s="2"/>
      <c r="V195" s="2"/>
    </row>
    <row r="196" spans="2:22" ht="15.75" customHeight="1" x14ac:dyDescent="0.15">
      <c r="B196" s="1"/>
      <c r="C196" s="1"/>
      <c r="D196" s="1"/>
      <c r="E196" s="1"/>
      <c r="F196" s="1"/>
      <c r="G196" s="1"/>
      <c r="H196" s="1"/>
      <c r="I196" s="1"/>
      <c r="J196" s="1"/>
      <c r="K196" s="1"/>
      <c r="R196" s="2"/>
      <c r="S196" s="2"/>
      <c r="T196" s="2"/>
      <c r="U196" s="2"/>
      <c r="V196" s="2"/>
    </row>
    <row r="197" spans="2:22" ht="15.75" customHeight="1" x14ac:dyDescent="0.15">
      <c r="B197" s="1"/>
      <c r="C197" s="1"/>
      <c r="D197" s="1"/>
      <c r="E197" s="1"/>
      <c r="F197" s="1"/>
      <c r="G197" s="1"/>
      <c r="H197" s="1"/>
      <c r="I197" s="1"/>
      <c r="J197" s="1"/>
      <c r="K197" s="1"/>
      <c r="R197" s="2"/>
      <c r="S197" s="2"/>
      <c r="T197" s="2"/>
      <c r="U197" s="2"/>
      <c r="V197" s="2"/>
    </row>
    <row r="198" spans="2:22" ht="15.75" customHeight="1" x14ac:dyDescent="0.15">
      <c r="B198" s="1"/>
      <c r="C198" s="1"/>
      <c r="D198" s="1"/>
      <c r="E198" s="1"/>
      <c r="F198" s="1"/>
      <c r="G198" s="1"/>
      <c r="H198" s="1"/>
      <c r="I198" s="1"/>
      <c r="J198" s="1"/>
      <c r="K198" s="1"/>
      <c r="R198" s="2"/>
      <c r="S198" s="2"/>
      <c r="T198" s="2"/>
      <c r="U198" s="2"/>
      <c r="V198" s="2"/>
    </row>
    <row r="199" spans="2:22" ht="15.75" customHeight="1" x14ac:dyDescent="0.15">
      <c r="B199" s="1"/>
      <c r="C199" s="1"/>
      <c r="D199" s="1"/>
      <c r="E199" s="1"/>
      <c r="F199" s="1"/>
      <c r="G199" s="1"/>
      <c r="H199" s="1"/>
      <c r="I199" s="1"/>
      <c r="J199" s="1"/>
      <c r="K199" s="1"/>
      <c r="R199" s="2"/>
      <c r="S199" s="2"/>
      <c r="T199" s="2"/>
      <c r="U199" s="2"/>
      <c r="V199" s="2"/>
    </row>
    <row r="200" spans="2:22" ht="15.75" customHeight="1" x14ac:dyDescent="0.15">
      <c r="B200" s="1"/>
      <c r="C200" s="1"/>
      <c r="D200" s="1"/>
      <c r="E200" s="1"/>
      <c r="F200" s="1"/>
      <c r="G200" s="1"/>
      <c r="H200" s="1"/>
      <c r="I200" s="1"/>
      <c r="J200" s="1"/>
      <c r="K200" s="1"/>
      <c r="R200" s="2"/>
      <c r="S200" s="2"/>
      <c r="T200" s="2"/>
      <c r="U200" s="2"/>
      <c r="V200" s="2"/>
    </row>
    <row r="201" spans="2:22" ht="15.75" customHeight="1" x14ac:dyDescent="0.15">
      <c r="B201" s="1"/>
      <c r="C201" s="1"/>
      <c r="D201" s="1"/>
      <c r="E201" s="1"/>
      <c r="F201" s="1"/>
      <c r="G201" s="1"/>
      <c r="H201" s="1"/>
      <c r="I201" s="1"/>
      <c r="J201" s="1"/>
      <c r="K201" s="1"/>
      <c r="R201" s="2"/>
      <c r="S201" s="2"/>
      <c r="T201" s="2"/>
      <c r="U201" s="2"/>
      <c r="V201" s="2"/>
    </row>
    <row r="202" spans="2:22" ht="15.75" customHeight="1" x14ac:dyDescent="0.15">
      <c r="B202" s="1"/>
      <c r="C202" s="1"/>
      <c r="D202" s="1"/>
      <c r="E202" s="1"/>
      <c r="F202" s="1"/>
      <c r="G202" s="1"/>
      <c r="H202" s="1"/>
      <c r="I202" s="1"/>
      <c r="J202" s="1"/>
      <c r="K202" s="1"/>
      <c r="R202" s="2"/>
      <c r="S202" s="2"/>
      <c r="T202" s="2"/>
      <c r="U202" s="2"/>
      <c r="V202" s="2"/>
    </row>
    <row r="203" spans="2:22" ht="15.75" customHeight="1" x14ac:dyDescent="0.15">
      <c r="B203" s="1"/>
      <c r="C203" s="1"/>
      <c r="D203" s="1"/>
      <c r="E203" s="1"/>
      <c r="F203" s="1"/>
      <c r="G203" s="1"/>
      <c r="H203" s="1"/>
      <c r="I203" s="1"/>
      <c r="J203" s="1"/>
      <c r="K203" s="1"/>
      <c r="R203" s="2"/>
      <c r="S203" s="2"/>
      <c r="T203" s="2"/>
      <c r="U203" s="2"/>
      <c r="V203" s="2"/>
    </row>
    <row r="204" spans="2:22" ht="15.75" customHeight="1" x14ac:dyDescent="0.15">
      <c r="B204" s="1"/>
      <c r="C204" s="1"/>
      <c r="D204" s="1"/>
      <c r="E204" s="1"/>
      <c r="F204" s="1"/>
      <c r="G204" s="1"/>
      <c r="H204" s="1"/>
      <c r="I204" s="1"/>
      <c r="J204" s="1"/>
      <c r="K204" s="1"/>
      <c r="R204" s="2"/>
      <c r="S204" s="2"/>
      <c r="T204" s="2"/>
      <c r="U204" s="2"/>
      <c r="V204" s="2"/>
    </row>
    <row r="205" spans="2:22" ht="15.75" customHeight="1" x14ac:dyDescent="0.15">
      <c r="B205" s="1"/>
      <c r="C205" s="1"/>
      <c r="D205" s="1"/>
      <c r="E205" s="1"/>
      <c r="F205" s="1"/>
      <c r="G205" s="1"/>
      <c r="H205" s="1"/>
      <c r="I205" s="1"/>
      <c r="J205" s="1"/>
      <c r="K205" s="1"/>
      <c r="R205" s="2"/>
      <c r="S205" s="2"/>
      <c r="T205" s="2"/>
      <c r="U205" s="2"/>
      <c r="V205" s="2"/>
    </row>
    <row r="206" spans="2:22" ht="15.75" customHeight="1" x14ac:dyDescent="0.15">
      <c r="B206" s="1"/>
      <c r="C206" s="1"/>
      <c r="D206" s="1"/>
      <c r="E206" s="1"/>
      <c r="F206" s="1"/>
      <c r="G206" s="1"/>
      <c r="H206" s="1"/>
      <c r="I206" s="1"/>
      <c r="J206" s="1"/>
      <c r="K206" s="1"/>
      <c r="R206" s="2"/>
      <c r="S206" s="2"/>
      <c r="T206" s="2"/>
      <c r="U206" s="2"/>
      <c r="V206" s="2"/>
    </row>
    <row r="207" spans="2:22" ht="15.75" customHeight="1" x14ac:dyDescent="0.15">
      <c r="B207" s="1"/>
      <c r="C207" s="1"/>
      <c r="D207" s="1"/>
      <c r="E207" s="1"/>
      <c r="F207" s="1"/>
      <c r="G207" s="1"/>
      <c r="H207" s="1"/>
      <c r="I207" s="1"/>
      <c r="J207" s="1"/>
      <c r="K207" s="1"/>
      <c r="R207" s="2"/>
      <c r="S207" s="2"/>
      <c r="T207" s="2"/>
      <c r="U207" s="2"/>
      <c r="V207" s="2"/>
    </row>
    <row r="208" spans="2:22" ht="15.75" customHeight="1" x14ac:dyDescent="0.15">
      <c r="B208" s="1"/>
      <c r="C208" s="1"/>
      <c r="D208" s="1"/>
      <c r="E208" s="1"/>
      <c r="F208" s="1"/>
      <c r="G208" s="1"/>
      <c r="H208" s="1"/>
      <c r="I208" s="1"/>
      <c r="J208" s="1"/>
      <c r="K208" s="1"/>
      <c r="R208" s="2"/>
      <c r="S208" s="2"/>
      <c r="T208" s="2"/>
      <c r="U208" s="2"/>
      <c r="V208" s="2"/>
    </row>
    <row r="209" spans="2:22" ht="15.75" customHeight="1" x14ac:dyDescent="0.15">
      <c r="B209" s="1"/>
      <c r="C209" s="1"/>
      <c r="D209" s="1"/>
      <c r="E209" s="1"/>
      <c r="F209" s="1"/>
      <c r="G209" s="1"/>
      <c r="H209" s="1"/>
      <c r="I209" s="1"/>
      <c r="J209" s="1"/>
      <c r="K209" s="1"/>
      <c r="R209" s="2"/>
      <c r="S209" s="2"/>
      <c r="T209" s="2"/>
      <c r="U209" s="2"/>
      <c r="V209" s="2"/>
    </row>
    <row r="210" spans="2:22" ht="15.75" customHeight="1" x14ac:dyDescent="0.15">
      <c r="B210" s="1"/>
      <c r="C210" s="1"/>
      <c r="D210" s="1"/>
      <c r="E210" s="1"/>
      <c r="F210" s="1"/>
      <c r="G210" s="1"/>
      <c r="H210" s="1"/>
      <c r="I210" s="1"/>
      <c r="J210" s="1"/>
      <c r="K210" s="1"/>
      <c r="R210" s="2"/>
      <c r="S210" s="2"/>
      <c r="T210" s="2"/>
      <c r="U210" s="2"/>
      <c r="V210" s="2"/>
    </row>
    <row r="211" spans="2:22" ht="15.75" customHeight="1" x14ac:dyDescent="0.15">
      <c r="B211" s="1"/>
      <c r="C211" s="1"/>
      <c r="D211" s="1"/>
      <c r="E211" s="1"/>
      <c r="F211" s="1"/>
      <c r="G211" s="1"/>
      <c r="H211" s="1"/>
      <c r="I211" s="1"/>
      <c r="J211" s="1"/>
      <c r="K211" s="1"/>
      <c r="R211" s="2"/>
      <c r="S211" s="2"/>
      <c r="T211" s="2"/>
      <c r="U211" s="2"/>
      <c r="V211" s="2"/>
    </row>
    <row r="212" spans="2:22" ht="15.75" customHeight="1" x14ac:dyDescent="0.15">
      <c r="B212" s="1"/>
      <c r="C212" s="1"/>
      <c r="D212" s="1"/>
      <c r="E212" s="1"/>
      <c r="F212" s="1"/>
      <c r="G212" s="1"/>
      <c r="H212" s="1"/>
      <c r="I212" s="1"/>
      <c r="J212" s="1"/>
      <c r="K212" s="1"/>
      <c r="R212" s="2"/>
      <c r="S212" s="2"/>
      <c r="T212" s="2"/>
      <c r="U212" s="2"/>
      <c r="V212" s="2"/>
    </row>
    <row r="213" spans="2:22" ht="15.75" customHeight="1" x14ac:dyDescent="0.15">
      <c r="R213" s="2"/>
      <c r="S213" s="2"/>
      <c r="T213" s="2"/>
      <c r="U213" s="2"/>
      <c r="V213" s="2"/>
    </row>
    <row r="214" spans="2:22" ht="15.75" customHeight="1" x14ac:dyDescent="0.15">
      <c r="R214" s="2"/>
      <c r="S214" s="2"/>
      <c r="T214" s="2"/>
      <c r="U214" s="2"/>
      <c r="V214" s="2"/>
    </row>
    <row r="215" spans="2:22" ht="15.75" customHeight="1" x14ac:dyDescent="0.15">
      <c r="R215" s="2"/>
      <c r="S215" s="2"/>
      <c r="T215" s="2"/>
      <c r="U215" s="2"/>
      <c r="V215" s="2"/>
    </row>
    <row r="216" spans="2:22" ht="15.75" customHeight="1" x14ac:dyDescent="0.15">
      <c r="R216" s="2"/>
      <c r="S216" s="2"/>
      <c r="T216" s="2"/>
      <c r="U216" s="2"/>
      <c r="V216" s="2"/>
    </row>
    <row r="217" spans="2:22" ht="15.75" customHeight="1" x14ac:dyDescent="0.15">
      <c r="R217" s="2"/>
      <c r="S217" s="2"/>
      <c r="T217" s="2"/>
      <c r="U217" s="2"/>
      <c r="V217" s="2"/>
    </row>
    <row r="218" spans="2:22" ht="15.75" customHeight="1" x14ac:dyDescent="0.15">
      <c r="R218" s="2"/>
      <c r="S218" s="2"/>
      <c r="T218" s="2"/>
      <c r="U218" s="2"/>
      <c r="V218" s="2"/>
    </row>
    <row r="219" spans="2:22" ht="15.75" customHeight="1" x14ac:dyDescent="0.15">
      <c r="R219" s="2"/>
      <c r="S219" s="2"/>
      <c r="T219" s="2"/>
      <c r="U219" s="2"/>
      <c r="V219" s="2"/>
    </row>
    <row r="220" spans="2:22" ht="15.75" customHeight="1" x14ac:dyDescent="0.15">
      <c r="R220" s="2"/>
      <c r="S220" s="2"/>
      <c r="T220" s="2"/>
      <c r="U220" s="2"/>
      <c r="V220" s="2"/>
    </row>
    <row r="221" spans="2:22" ht="15.75" customHeight="1" x14ac:dyDescent="0.15">
      <c r="R221" s="2"/>
      <c r="S221" s="2"/>
      <c r="T221" s="2"/>
      <c r="U221" s="2"/>
      <c r="V221" s="2"/>
    </row>
    <row r="222" spans="2:22" ht="15.75" customHeight="1" x14ac:dyDescent="0.15">
      <c r="R222" s="2"/>
      <c r="S222" s="2"/>
      <c r="T222" s="2"/>
      <c r="U222" s="2"/>
      <c r="V222" s="2"/>
    </row>
    <row r="223" spans="2:22" ht="15.75" customHeight="1" x14ac:dyDescent="0.15">
      <c r="R223" s="2"/>
      <c r="S223" s="2"/>
      <c r="T223" s="2"/>
      <c r="U223" s="2"/>
      <c r="V223" s="2"/>
    </row>
    <row r="224" spans="2:22" ht="15.75" customHeight="1" x14ac:dyDescent="0.15">
      <c r="R224" s="2"/>
      <c r="S224" s="2"/>
      <c r="T224" s="2"/>
      <c r="U224" s="2"/>
      <c r="V224" s="2"/>
    </row>
    <row r="225" spans="18:22" ht="15.75" customHeight="1" x14ac:dyDescent="0.15">
      <c r="R225" s="2"/>
      <c r="S225" s="2"/>
      <c r="T225" s="2"/>
      <c r="U225" s="2"/>
      <c r="V225" s="2"/>
    </row>
    <row r="226" spans="18:22" ht="15.75" customHeight="1" x14ac:dyDescent="0.15">
      <c r="R226" s="2"/>
      <c r="S226" s="2"/>
      <c r="T226" s="2"/>
      <c r="U226" s="2"/>
      <c r="V226" s="2"/>
    </row>
    <row r="227" spans="18:22" ht="15.75" customHeight="1" x14ac:dyDescent="0.15">
      <c r="R227" s="2"/>
      <c r="S227" s="2"/>
      <c r="T227" s="2"/>
      <c r="U227" s="2"/>
      <c r="V227" s="2"/>
    </row>
    <row r="228" spans="18:22" ht="15.75" customHeight="1" x14ac:dyDescent="0.15">
      <c r="R228" s="2"/>
      <c r="S228" s="2"/>
      <c r="T228" s="2"/>
      <c r="U228" s="2"/>
      <c r="V228" s="2"/>
    </row>
    <row r="229" spans="18:22" ht="15.75" customHeight="1" x14ac:dyDescent="0.15">
      <c r="R229" s="2"/>
      <c r="S229" s="2"/>
      <c r="T229" s="2"/>
      <c r="U229" s="2"/>
      <c r="V229" s="2"/>
    </row>
    <row r="230" spans="18:22" ht="15.75" customHeight="1" x14ac:dyDescent="0.15">
      <c r="R230" s="2"/>
      <c r="S230" s="2"/>
      <c r="T230" s="2"/>
      <c r="U230" s="2"/>
      <c r="V230" s="2"/>
    </row>
    <row r="231" spans="18:22" ht="15.75" customHeight="1" x14ac:dyDescent="0.15">
      <c r="R231" s="2"/>
      <c r="S231" s="2"/>
      <c r="T231" s="2"/>
      <c r="U231" s="2"/>
      <c r="V231" s="2"/>
    </row>
    <row r="232" spans="18:22" ht="15.75" customHeight="1" x14ac:dyDescent="0.15">
      <c r="R232" s="2"/>
      <c r="S232" s="2"/>
      <c r="T232" s="2"/>
      <c r="U232" s="2"/>
      <c r="V232" s="2"/>
    </row>
    <row r="233" spans="18:22" ht="15.75" customHeight="1" x14ac:dyDescent="0.15">
      <c r="R233" s="2"/>
      <c r="S233" s="2"/>
      <c r="T233" s="2"/>
      <c r="U233" s="2"/>
      <c r="V233" s="2"/>
    </row>
    <row r="234" spans="18:22" ht="15.75" customHeight="1" x14ac:dyDescent="0.15">
      <c r="R234" s="2"/>
      <c r="S234" s="2"/>
      <c r="T234" s="2"/>
      <c r="U234" s="2"/>
      <c r="V234" s="2"/>
    </row>
    <row r="235" spans="18:22" ht="15.75" customHeight="1" x14ac:dyDescent="0.15">
      <c r="R235" s="2"/>
      <c r="S235" s="2"/>
      <c r="T235" s="2"/>
      <c r="U235" s="2"/>
      <c r="V235" s="2"/>
    </row>
    <row r="236" spans="18:22" ht="15.75" customHeight="1" x14ac:dyDescent="0.15">
      <c r="R236" s="2"/>
      <c r="S236" s="2"/>
      <c r="T236" s="2"/>
      <c r="U236" s="2"/>
      <c r="V236" s="2"/>
    </row>
    <row r="237" spans="18:22" ht="15.75" customHeight="1" x14ac:dyDescent="0.15">
      <c r="R237" s="2"/>
      <c r="S237" s="2"/>
      <c r="T237" s="2"/>
      <c r="U237" s="2"/>
      <c r="V237" s="2"/>
    </row>
    <row r="238" spans="18:22" ht="15.75" customHeight="1" x14ac:dyDescent="0.15">
      <c r="R238" s="2"/>
      <c r="S238" s="2"/>
      <c r="T238" s="2"/>
      <c r="U238" s="2"/>
      <c r="V238" s="2"/>
    </row>
    <row r="239" spans="18:22" ht="15.75" customHeight="1" x14ac:dyDescent="0.15">
      <c r="R239" s="2"/>
      <c r="S239" s="2"/>
      <c r="T239" s="2"/>
      <c r="U239" s="2"/>
      <c r="V239" s="2"/>
    </row>
    <row r="240" spans="18:22" ht="15.75" customHeight="1" x14ac:dyDescent="0.15">
      <c r="R240" s="2"/>
      <c r="S240" s="2"/>
      <c r="T240" s="2"/>
      <c r="U240" s="2"/>
      <c r="V240" s="2"/>
    </row>
    <row r="241" spans="18:22" ht="15.75" customHeight="1" x14ac:dyDescent="0.15">
      <c r="R241" s="2"/>
      <c r="S241" s="2"/>
      <c r="T241" s="2"/>
      <c r="U241" s="2"/>
      <c r="V241" s="2"/>
    </row>
    <row r="242" spans="18:22" ht="15.75" customHeight="1" x14ac:dyDescent="0.15">
      <c r="R242" s="2"/>
      <c r="S242" s="2"/>
      <c r="T242" s="2"/>
      <c r="U242" s="2"/>
      <c r="V242" s="2"/>
    </row>
    <row r="243" spans="18:22" ht="15.75" customHeight="1" x14ac:dyDescent="0.15">
      <c r="R243" s="2"/>
      <c r="S243" s="2"/>
      <c r="T243" s="2"/>
      <c r="U243" s="2"/>
      <c r="V243" s="2"/>
    </row>
    <row r="244" spans="18:22" ht="15.75" customHeight="1" x14ac:dyDescent="0.15">
      <c r="R244" s="2"/>
      <c r="S244" s="2"/>
      <c r="T244" s="2"/>
      <c r="U244" s="2"/>
      <c r="V244" s="2"/>
    </row>
    <row r="245" spans="18:22" ht="15.75" customHeight="1" x14ac:dyDescent="0.15">
      <c r="R245" s="2"/>
      <c r="S245" s="2"/>
      <c r="T245" s="2"/>
      <c r="U245" s="2"/>
      <c r="V245" s="2"/>
    </row>
    <row r="246" spans="18:22" ht="15.75" customHeight="1" x14ac:dyDescent="0.15">
      <c r="R246" s="2"/>
      <c r="S246" s="2"/>
      <c r="T246" s="2"/>
      <c r="U246" s="2"/>
      <c r="V246" s="2"/>
    </row>
    <row r="247" spans="18:22" ht="15.75" customHeight="1" x14ac:dyDescent="0.15">
      <c r="R247" s="2"/>
      <c r="S247" s="2"/>
      <c r="T247" s="2"/>
      <c r="U247" s="2"/>
      <c r="V247" s="2"/>
    </row>
    <row r="248" spans="18:22" ht="15.75" customHeight="1" x14ac:dyDescent="0.15">
      <c r="R248" s="2"/>
      <c r="S248" s="2"/>
      <c r="T248" s="2"/>
      <c r="U248" s="2"/>
      <c r="V248" s="2"/>
    </row>
    <row r="249" spans="18:22" ht="15.75" customHeight="1" x14ac:dyDescent="0.15">
      <c r="R249" s="2"/>
      <c r="S249" s="2"/>
      <c r="T249" s="2"/>
      <c r="U249" s="2"/>
      <c r="V249" s="2"/>
    </row>
    <row r="250" spans="18:22" ht="15.75" customHeight="1" x14ac:dyDescent="0.15">
      <c r="R250" s="2"/>
      <c r="S250" s="2"/>
      <c r="T250" s="2"/>
      <c r="U250" s="2"/>
      <c r="V250" s="2"/>
    </row>
    <row r="251" spans="18:22" ht="15.75" customHeight="1" x14ac:dyDescent="0.15">
      <c r="R251" s="2"/>
      <c r="S251" s="2"/>
      <c r="T251" s="2"/>
      <c r="U251" s="2"/>
      <c r="V251" s="2"/>
    </row>
    <row r="252" spans="18:22" ht="15.75" customHeight="1" x14ac:dyDescent="0.15">
      <c r="R252" s="2"/>
      <c r="S252" s="2"/>
      <c r="T252" s="2"/>
      <c r="U252" s="2"/>
      <c r="V252" s="2"/>
    </row>
    <row r="253" spans="18:22" ht="15.75" customHeight="1" x14ac:dyDescent="0.15">
      <c r="R253" s="2"/>
      <c r="S253" s="2"/>
      <c r="T253" s="2"/>
      <c r="U253" s="2"/>
      <c r="V253" s="2"/>
    </row>
    <row r="254" spans="18:22" ht="15.75" customHeight="1" x14ac:dyDescent="0.15">
      <c r="R254" s="2"/>
      <c r="S254" s="2"/>
      <c r="T254" s="2"/>
      <c r="U254" s="2"/>
      <c r="V254" s="2"/>
    </row>
    <row r="255" spans="18:22" ht="15.75" customHeight="1" x14ac:dyDescent="0.15">
      <c r="R255" s="2"/>
      <c r="S255" s="2"/>
      <c r="T255" s="2"/>
      <c r="U255" s="2"/>
      <c r="V255" s="2"/>
    </row>
    <row r="256" spans="18:22" ht="15.75" customHeight="1" x14ac:dyDescent="0.15">
      <c r="R256" s="2"/>
      <c r="S256" s="2"/>
      <c r="T256" s="2"/>
      <c r="U256" s="2"/>
      <c r="V256" s="2"/>
    </row>
    <row r="257" spans="18:22" ht="15.75" customHeight="1" x14ac:dyDescent="0.15">
      <c r="R257" s="2"/>
      <c r="S257" s="2"/>
      <c r="T257" s="2"/>
      <c r="U257" s="2"/>
      <c r="V257" s="2"/>
    </row>
    <row r="258" spans="18:22" ht="15.75" customHeight="1" x14ac:dyDescent="0.15">
      <c r="R258" s="2"/>
      <c r="S258" s="2"/>
      <c r="T258" s="2"/>
      <c r="U258" s="2"/>
      <c r="V258" s="2"/>
    </row>
    <row r="259" spans="18:22" ht="15.75" customHeight="1" x14ac:dyDescent="0.15">
      <c r="R259" s="2"/>
      <c r="S259" s="2"/>
      <c r="T259" s="2"/>
      <c r="U259" s="2"/>
      <c r="V259" s="2"/>
    </row>
    <row r="260" spans="18:22" ht="15.75" customHeight="1" x14ac:dyDescent="0.15">
      <c r="R260" s="2"/>
      <c r="S260" s="2"/>
      <c r="T260" s="2"/>
      <c r="U260" s="2"/>
      <c r="V260" s="2"/>
    </row>
    <row r="261" spans="18:22" ht="15.75" customHeight="1" x14ac:dyDescent="0.15">
      <c r="R261" s="2"/>
      <c r="S261" s="2"/>
      <c r="T261" s="2"/>
      <c r="U261" s="2"/>
      <c r="V261" s="2"/>
    </row>
    <row r="262" spans="18:22" ht="15.75" customHeight="1" x14ac:dyDescent="0.15">
      <c r="R262" s="2"/>
      <c r="S262" s="2"/>
      <c r="T262" s="2"/>
      <c r="U262" s="2"/>
      <c r="V262" s="2"/>
    </row>
    <row r="263" spans="18:22" ht="15.75" customHeight="1" x14ac:dyDescent="0.15">
      <c r="R263" s="2"/>
      <c r="S263" s="2"/>
      <c r="T263" s="2"/>
      <c r="U263" s="2"/>
      <c r="V263" s="2"/>
    </row>
    <row r="264" spans="18:22" ht="15.75" customHeight="1" x14ac:dyDescent="0.15">
      <c r="R264" s="2"/>
      <c r="S264" s="2"/>
      <c r="T264" s="2"/>
      <c r="U264" s="2"/>
      <c r="V264" s="2"/>
    </row>
    <row r="265" spans="18:22" ht="15.75" customHeight="1" x14ac:dyDescent="0.15">
      <c r="R265" s="2"/>
      <c r="S265" s="2"/>
      <c r="T265" s="2"/>
      <c r="U265" s="2"/>
      <c r="V265" s="2"/>
    </row>
    <row r="266" spans="18:22" ht="15.75" customHeight="1" x14ac:dyDescent="0.15">
      <c r="R266" s="2"/>
      <c r="S266" s="2"/>
      <c r="T266" s="2"/>
      <c r="U266" s="2"/>
      <c r="V266" s="2"/>
    </row>
    <row r="267" spans="18:22" ht="15.75" customHeight="1" x14ac:dyDescent="0.15">
      <c r="R267" s="2"/>
      <c r="S267" s="2"/>
      <c r="T267" s="2"/>
      <c r="U267" s="2"/>
      <c r="V267" s="2"/>
    </row>
    <row r="268" spans="18:22" ht="15.75" customHeight="1" x14ac:dyDescent="0.15">
      <c r="R268" s="2"/>
      <c r="S268" s="2"/>
      <c r="T268" s="2"/>
      <c r="U268" s="2"/>
      <c r="V268" s="2"/>
    </row>
    <row r="269" spans="18:22" ht="15.75" customHeight="1" x14ac:dyDescent="0.15">
      <c r="R269" s="2"/>
      <c r="S269" s="2"/>
      <c r="T269" s="2"/>
      <c r="U269" s="2"/>
      <c r="V269" s="2"/>
    </row>
    <row r="270" spans="18:22" ht="15.75" customHeight="1" x14ac:dyDescent="0.15">
      <c r="R270" s="2"/>
      <c r="S270" s="2"/>
      <c r="T270" s="2"/>
      <c r="U270" s="2"/>
      <c r="V270" s="2"/>
    </row>
    <row r="271" spans="18:22" ht="15.75" customHeight="1" x14ac:dyDescent="0.15">
      <c r="R271" s="2"/>
      <c r="S271" s="2"/>
      <c r="T271" s="2"/>
      <c r="U271" s="2"/>
      <c r="V271" s="2"/>
    </row>
    <row r="272" spans="18:22" ht="15.75" customHeight="1" x14ac:dyDescent="0.15">
      <c r="R272" s="2"/>
      <c r="S272" s="2"/>
      <c r="T272" s="2"/>
      <c r="U272" s="2"/>
      <c r="V272" s="2"/>
    </row>
    <row r="273" spans="18:22" ht="15.75" customHeight="1" x14ac:dyDescent="0.15">
      <c r="R273" s="2"/>
      <c r="S273" s="2"/>
      <c r="T273" s="2"/>
      <c r="U273" s="2"/>
      <c r="V273" s="2"/>
    </row>
    <row r="274" spans="18:22" ht="15.75" customHeight="1" x14ac:dyDescent="0.15">
      <c r="R274" s="2"/>
      <c r="S274" s="2"/>
      <c r="T274" s="2"/>
      <c r="U274" s="2"/>
      <c r="V274" s="2"/>
    </row>
    <row r="275" spans="18:22" ht="15.75" customHeight="1" x14ac:dyDescent="0.15">
      <c r="R275" s="2"/>
      <c r="S275" s="2"/>
      <c r="T275" s="2"/>
      <c r="U275" s="2"/>
      <c r="V275" s="2"/>
    </row>
    <row r="276" spans="18:22" ht="15.75" customHeight="1" x14ac:dyDescent="0.15">
      <c r="R276" s="2"/>
      <c r="S276" s="2"/>
      <c r="T276" s="2"/>
      <c r="U276" s="2"/>
      <c r="V276" s="2"/>
    </row>
    <row r="277" spans="18:22" ht="15.75" customHeight="1" x14ac:dyDescent="0.15">
      <c r="R277" s="2"/>
      <c r="S277" s="2"/>
      <c r="T277" s="2"/>
      <c r="U277" s="2"/>
      <c r="V277" s="2"/>
    </row>
    <row r="278" spans="18:22" ht="15.75" customHeight="1" x14ac:dyDescent="0.15">
      <c r="R278" s="2"/>
      <c r="S278" s="2"/>
      <c r="T278" s="2"/>
      <c r="U278" s="2"/>
      <c r="V278" s="2"/>
    </row>
    <row r="279" spans="18:22" ht="15.75" customHeight="1" x14ac:dyDescent="0.15">
      <c r="R279" s="2"/>
      <c r="S279" s="2"/>
      <c r="T279" s="2"/>
      <c r="U279" s="2"/>
      <c r="V279" s="2"/>
    </row>
    <row r="280" spans="18:22" ht="15.75" customHeight="1" x14ac:dyDescent="0.15">
      <c r="R280" s="2"/>
      <c r="S280" s="2"/>
      <c r="T280" s="2"/>
      <c r="U280" s="2"/>
      <c r="V280" s="2"/>
    </row>
    <row r="281" spans="18:22" ht="15.75" customHeight="1" x14ac:dyDescent="0.15">
      <c r="R281" s="2"/>
      <c r="S281" s="2"/>
      <c r="T281" s="2"/>
      <c r="U281" s="2"/>
      <c r="V281" s="2"/>
    </row>
    <row r="282" spans="18:22" ht="15.75" customHeight="1" x14ac:dyDescent="0.15">
      <c r="R282" s="2"/>
      <c r="S282" s="2"/>
      <c r="T282" s="2"/>
      <c r="U282" s="2"/>
      <c r="V282" s="2"/>
    </row>
    <row r="283" spans="18:22" ht="15.75" customHeight="1" x14ac:dyDescent="0.15">
      <c r="R283" s="2"/>
      <c r="S283" s="2"/>
      <c r="T283" s="2"/>
      <c r="U283" s="2"/>
      <c r="V283" s="2"/>
    </row>
    <row r="284" spans="18:22" ht="15.75" customHeight="1" x14ac:dyDescent="0.15">
      <c r="R284" s="2"/>
      <c r="S284" s="2"/>
      <c r="T284" s="2"/>
      <c r="U284" s="2"/>
      <c r="V284" s="2"/>
    </row>
    <row r="285" spans="18:22" ht="15.75" customHeight="1" x14ac:dyDescent="0.15">
      <c r="R285" s="2"/>
      <c r="S285" s="2"/>
      <c r="T285" s="2"/>
      <c r="U285" s="2"/>
      <c r="V285" s="2"/>
    </row>
    <row r="286" spans="18:22" ht="15.75" customHeight="1" x14ac:dyDescent="0.15">
      <c r="R286" s="2"/>
      <c r="S286" s="2"/>
      <c r="T286" s="2"/>
      <c r="U286" s="2"/>
      <c r="V286" s="2"/>
    </row>
    <row r="287" spans="18:22" ht="15.75" customHeight="1" x14ac:dyDescent="0.15">
      <c r="R287" s="2"/>
      <c r="S287" s="2"/>
      <c r="T287" s="2"/>
      <c r="U287" s="2"/>
      <c r="V287" s="2"/>
    </row>
    <row r="288" spans="18:22" ht="15.75" customHeight="1" x14ac:dyDescent="0.15">
      <c r="R288" s="2"/>
      <c r="S288" s="2"/>
      <c r="T288" s="2"/>
      <c r="U288" s="2"/>
      <c r="V288" s="2"/>
    </row>
    <row r="289" spans="18:22" ht="15.75" customHeight="1" x14ac:dyDescent="0.15">
      <c r="R289" s="2"/>
      <c r="S289" s="2"/>
      <c r="T289" s="2"/>
      <c r="U289" s="2"/>
      <c r="V289" s="2"/>
    </row>
    <row r="290" spans="18:22" ht="15.75" customHeight="1" x14ac:dyDescent="0.15">
      <c r="R290" s="2"/>
      <c r="S290" s="2"/>
      <c r="T290" s="2"/>
      <c r="U290" s="2"/>
      <c r="V290" s="2"/>
    </row>
    <row r="291" spans="18:22" ht="15.75" customHeight="1" x14ac:dyDescent="0.15">
      <c r="R291" s="2"/>
      <c r="S291" s="2"/>
      <c r="T291" s="2"/>
      <c r="U291" s="2"/>
      <c r="V291" s="2"/>
    </row>
    <row r="292" spans="18:22" ht="15.75" customHeight="1" x14ac:dyDescent="0.15">
      <c r="R292" s="2"/>
      <c r="S292" s="2"/>
      <c r="T292" s="2"/>
      <c r="U292" s="2"/>
      <c r="V292" s="2"/>
    </row>
    <row r="293" spans="18:22" ht="15.75" customHeight="1" x14ac:dyDescent="0.15">
      <c r="R293" s="2"/>
      <c r="S293" s="2"/>
      <c r="T293" s="2"/>
      <c r="U293" s="2"/>
      <c r="V293" s="2"/>
    </row>
    <row r="294" spans="18:22" ht="15.75" customHeight="1" x14ac:dyDescent="0.15">
      <c r="R294" s="2"/>
      <c r="S294" s="2"/>
      <c r="T294" s="2"/>
      <c r="U294" s="2"/>
      <c r="V294" s="2"/>
    </row>
    <row r="295" spans="18:22" ht="15.75" customHeight="1" x14ac:dyDescent="0.15">
      <c r="R295" s="2"/>
      <c r="S295" s="2"/>
      <c r="T295" s="2"/>
      <c r="U295" s="2"/>
      <c r="V295" s="2"/>
    </row>
    <row r="296" spans="18:22" ht="15.75" customHeight="1" x14ac:dyDescent="0.15">
      <c r="R296" s="2"/>
      <c r="S296" s="2"/>
      <c r="T296" s="2"/>
      <c r="U296" s="2"/>
      <c r="V296" s="2"/>
    </row>
    <row r="297" spans="18:22" ht="15.75" customHeight="1" x14ac:dyDescent="0.15">
      <c r="R297" s="2"/>
      <c r="S297" s="2"/>
      <c r="T297" s="2"/>
      <c r="U297" s="2"/>
      <c r="V297" s="2"/>
    </row>
    <row r="298" spans="18:22" ht="15.75" customHeight="1" x14ac:dyDescent="0.15">
      <c r="R298" s="2"/>
      <c r="S298" s="2"/>
      <c r="T298" s="2"/>
      <c r="U298" s="2"/>
      <c r="V298" s="2"/>
    </row>
    <row r="299" spans="18:22" ht="15.75" customHeight="1" x14ac:dyDescent="0.15">
      <c r="R299" s="2"/>
      <c r="S299" s="2"/>
      <c r="T299" s="2"/>
      <c r="U299" s="2"/>
      <c r="V299" s="2"/>
    </row>
    <row r="300" spans="18:22" ht="15.75" customHeight="1" x14ac:dyDescent="0.15">
      <c r="R300" s="2"/>
      <c r="S300" s="2"/>
      <c r="T300" s="2"/>
      <c r="U300" s="2"/>
      <c r="V300" s="2"/>
    </row>
    <row r="301" spans="18:22" ht="15.75" customHeight="1" x14ac:dyDescent="0.15">
      <c r="R301" s="2"/>
      <c r="S301" s="2"/>
      <c r="T301" s="2"/>
      <c r="U301" s="2"/>
      <c r="V301" s="2"/>
    </row>
    <row r="302" spans="18:22" ht="15.75" customHeight="1" x14ac:dyDescent="0.15">
      <c r="R302" s="2"/>
      <c r="S302" s="2"/>
      <c r="T302" s="2"/>
      <c r="U302" s="2"/>
      <c r="V302" s="2"/>
    </row>
    <row r="303" spans="18:22" ht="15.75" customHeight="1" x14ac:dyDescent="0.15">
      <c r="R303" s="2"/>
      <c r="S303" s="2"/>
      <c r="T303" s="2"/>
      <c r="U303" s="2"/>
      <c r="V303" s="2"/>
    </row>
    <row r="304" spans="18:22" ht="15.75" customHeight="1" x14ac:dyDescent="0.15">
      <c r="R304" s="2"/>
      <c r="S304" s="2"/>
      <c r="T304" s="2"/>
      <c r="U304" s="2"/>
      <c r="V304" s="2"/>
    </row>
    <row r="305" spans="18:22" ht="15.75" customHeight="1" x14ac:dyDescent="0.15">
      <c r="R305" s="2"/>
      <c r="S305" s="2"/>
      <c r="T305" s="2"/>
      <c r="U305" s="2"/>
      <c r="V305" s="2"/>
    </row>
    <row r="306" spans="18:22" ht="15.75" customHeight="1" x14ac:dyDescent="0.15">
      <c r="R306" s="2"/>
      <c r="S306" s="2"/>
      <c r="T306" s="2"/>
      <c r="U306" s="2"/>
      <c r="V306" s="2"/>
    </row>
    <row r="307" spans="18:22" ht="15.75" customHeight="1" x14ac:dyDescent="0.15">
      <c r="R307" s="2"/>
      <c r="S307" s="2"/>
      <c r="T307" s="2"/>
      <c r="U307" s="2"/>
      <c r="V307" s="2"/>
    </row>
    <row r="308" spans="18:22" ht="15.75" customHeight="1" x14ac:dyDescent="0.15">
      <c r="R308" s="2"/>
      <c r="S308" s="2"/>
      <c r="T308" s="2"/>
      <c r="U308" s="2"/>
      <c r="V308" s="2"/>
    </row>
    <row r="309" spans="18:22" ht="15.75" customHeight="1" x14ac:dyDescent="0.15">
      <c r="R309" s="2"/>
      <c r="S309" s="2"/>
      <c r="T309" s="2"/>
      <c r="U309" s="2"/>
      <c r="V309" s="2"/>
    </row>
    <row r="310" spans="18:22" ht="15.75" customHeight="1" x14ac:dyDescent="0.15">
      <c r="R310" s="2"/>
      <c r="S310" s="2"/>
      <c r="T310" s="2"/>
      <c r="U310" s="2"/>
      <c r="V310" s="2"/>
    </row>
    <row r="311" spans="18:22" ht="15.75" customHeight="1" x14ac:dyDescent="0.15">
      <c r="R311" s="2"/>
      <c r="S311" s="2"/>
      <c r="T311" s="2"/>
      <c r="U311" s="2"/>
      <c r="V311" s="2"/>
    </row>
    <row r="312" spans="18:22" ht="15.75" customHeight="1" x14ac:dyDescent="0.15">
      <c r="R312" s="2"/>
      <c r="S312" s="2"/>
      <c r="T312" s="2"/>
      <c r="U312" s="2"/>
      <c r="V312" s="2"/>
    </row>
    <row r="313" spans="18:22" ht="15.75" customHeight="1" x14ac:dyDescent="0.15">
      <c r="R313" s="2"/>
      <c r="S313" s="2"/>
      <c r="T313" s="2"/>
      <c r="U313" s="2"/>
      <c r="V313" s="2"/>
    </row>
    <row r="314" spans="18:22" ht="15.75" customHeight="1" x14ac:dyDescent="0.15">
      <c r="R314" s="2"/>
      <c r="S314" s="2"/>
      <c r="T314" s="2"/>
      <c r="U314" s="2"/>
      <c r="V314" s="2"/>
    </row>
    <row r="315" spans="18:22" ht="15.75" customHeight="1" x14ac:dyDescent="0.15">
      <c r="R315" s="2"/>
      <c r="S315" s="2"/>
      <c r="T315" s="2"/>
      <c r="U315" s="2"/>
      <c r="V315" s="2"/>
    </row>
    <row r="316" spans="18:22" ht="15.75" customHeight="1" x14ac:dyDescent="0.15">
      <c r="R316" s="2"/>
      <c r="S316" s="2"/>
      <c r="T316" s="2"/>
      <c r="U316" s="2"/>
      <c r="V316" s="2"/>
    </row>
    <row r="317" spans="18:22" ht="15.75" customHeight="1" x14ac:dyDescent="0.15">
      <c r="R317" s="2"/>
      <c r="S317" s="2"/>
      <c r="T317" s="2"/>
      <c r="U317" s="2"/>
      <c r="V317" s="2"/>
    </row>
    <row r="318" spans="18:22" ht="15.75" customHeight="1" x14ac:dyDescent="0.15">
      <c r="R318" s="2"/>
      <c r="S318" s="2"/>
      <c r="T318" s="2"/>
      <c r="U318" s="2"/>
      <c r="V318" s="2"/>
    </row>
    <row r="319" spans="18:22" ht="15.75" customHeight="1" x14ac:dyDescent="0.15">
      <c r="R319" s="2"/>
      <c r="S319" s="2"/>
      <c r="T319" s="2"/>
      <c r="U319" s="2"/>
      <c r="V319" s="2"/>
    </row>
    <row r="320" spans="18:22" ht="15.75" customHeight="1" x14ac:dyDescent="0.15">
      <c r="R320" s="2"/>
      <c r="S320" s="2"/>
      <c r="T320" s="2"/>
      <c r="U320" s="2"/>
      <c r="V320" s="2"/>
    </row>
    <row r="321" spans="18:22" ht="15.75" customHeight="1" x14ac:dyDescent="0.15">
      <c r="R321" s="2"/>
      <c r="S321" s="2"/>
      <c r="T321" s="2"/>
      <c r="U321" s="2"/>
      <c r="V321" s="2"/>
    </row>
    <row r="322" spans="18:22" ht="15.75" customHeight="1" x14ac:dyDescent="0.15">
      <c r="R322" s="2"/>
      <c r="S322" s="2"/>
      <c r="T322" s="2"/>
      <c r="U322" s="2"/>
      <c r="V322" s="2"/>
    </row>
    <row r="323" spans="18:22" ht="15.75" customHeight="1" x14ac:dyDescent="0.15">
      <c r="R323" s="2"/>
      <c r="S323" s="2"/>
      <c r="T323" s="2"/>
      <c r="U323" s="2"/>
      <c r="V323" s="2"/>
    </row>
    <row r="324" spans="18:22" ht="15.75" customHeight="1" x14ac:dyDescent="0.15">
      <c r="R324" s="2"/>
      <c r="S324" s="2"/>
      <c r="T324" s="2"/>
      <c r="U324" s="2"/>
      <c r="V324" s="2"/>
    </row>
    <row r="325" spans="18:22" ht="15.75" customHeight="1" x14ac:dyDescent="0.15">
      <c r="R325" s="2"/>
      <c r="S325" s="2"/>
      <c r="T325" s="2"/>
      <c r="U325" s="2"/>
      <c r="V325" s="2"/>
    </row>
    <row r="326" spans="18:22" ht="15.75" customHeight="1" x14ac:dyDescent="0.15">
      <c r="R326" s="2"/>
      <c r="S326" s="2"/>
      <c r="T326" s="2"/>
      <c r="U326" s="2"/>
      <c r="V326" s="2"/>
    </row>
    <row r="327" spans="18:22" ht="15.75" customHeight="1" x14ac:dyDescent="0.15">
      <c r="R327" s="2"/>
      <c r="S327" s="2"/>
      <c r="T327" s="2"/>
      <c r="U327" s="2"/>
      <c r="V327" s="2"/>
    </row>
    <row r="328" spans="18:22" ht="15.75" customHeight="1" x14ac:dyDescent="0.15">
      <c r="R328" s="2"/>
      <c r="S328" s="2"/>
      <c r="T328" s="2"/>
      <c r="U328" s="2"/>
      <c r="V328" s="2"/>
    </row>
    <row r="329" spans="18:22" ht="15.75" customHeight="1" x14ac:dyDescent="0.15">
      <c r="R329" s="2"/>
      <c r="S329" s="2"/>
      <c r="T329" s="2"/>
      <c r="U329" s="2"/>
      <c r="V329" s="2"/>
    </row>
    <row r="330" spans="18:22" ht="15.75" customHeight="1" x14ac:dyDescent="0.15">
      <c r="R330" s="2"/>
      <c r="S330" s="2"/>
      <c r="T330" s="2"/>
      <c r="U330" s="2"/>
      <c r="V330" s="2"/>
    </row>
    <row r="331" spans="18:22" ht="15.75" customHeight="1" x14ac:dyDescent="0.15">
      <c r="R331" s="2"/>
      <c r="S331" s="2"/>
      <c r="T331" s="2"/>
      <c r="U331" s="2"/>
      <c r="V331" s="2"/>
    </row>
    <row r="332" spans="18:22" ht="15.75" customHeight="1" x14ac:dyDescent="0.15">
      <c r="R332" s="2"/>
      <c r="S332" s="2"/>
      <c r="T332" s="2"/>
      <c r="U332" s="2"/>
      <c r="V332" s="2"/>
    </row>
    <row r="333" spans="18:22" ht="15.75" customHeight="1" x14ac:dyDescent="0.15">
      <c r="R333" s="2"/>
      <c r="S333" s="2"/>
      <c r="T333" s="2"/>
      <c r="U333" s="2"/>
      <c r="V333" s="2"/>
    </row>
    <row r="334" spans="18:22" ht="15.75" customHeight="1" x14ac:dyDescent="0.15">
      <c r="R334" s="2"/>
      <c r="S334" s="2"/>
      <c r="T334" s="2"/>
      <c r="U334" s="2"/>
      <c r="V334" s="2"/>
    </row>
    <row r="335" spans="18:22" ht="15.75" customHeight="1" x14ac:dyDescent="0.15">
      <c r="R335" s="2"/>
      <c r="S335" s="2"/>
      <c r="T335" s="2"/>
      <c r="U335" s="2"/>
      <c r="V335" s="2"/>
    </row>
    <row r="336" spans="18:22" ht="15.75" customHeight="1" x14ac:dyDescent="0.15">
      <c r="R336" s="2"/>
      <c r="S336" s="2"/>
      <c r="T336" s="2"/>
      <c r="U336" s="2"/>
      <c r="V336" s="2"/>
    </row>
    <row r="337" spans="18:22" ht="15.75" customHeight="1" x14ac:dyDescent="0.15">
      <c r="R337" s="2"/>
      <c r="S337" s="2"/>
      <c r="T337" s="2"/>
      <c r="U337" s="2"/>
      <c r="V337" s="2"/>
    </row>
    <row r="338" spans="18:22" ht="15.75" customHeight="1" x14ac:dyDescent="0.15">
      <c r="R338" s="2"/>
      <c r="S338" s="2"/>
      <c r="T338" s="2"/>
      <c r="U338" s="2"/>
      <c r="V338" s="2"/>
    </row>
    <row r="339" spans="18:22" ht="15.75" customHeight="1" x14ac:dyDescent="0.15">
      <c r="R339" s="2"/>
      <c r="S339" s="2"/>
      <c r="T339" s="2"/>
      <c r="U339" s="2"/>
      <c r="V339" s="2"/>
    </row>
    <row r="340" spans="18:22" ht="15.75" customHeight="1" x14ac:dyDescent="0.15">
      <c r="R340" s="2"/>
      <c r="S340" s="2"/>
      <c r="T340" s="2"/>
      <c r="U340" s="2"/>
      <c r="V340" s="2"/>
    </row>
    <row r="341" spans="18:22" ht="15.75" customHeight="1" x14ac:dyDescent="0.15">
      <c r="R341" s="2"/>
      <c r="S341" s="2"/>
      <c r="T341" s="2"/>
      <c r="U341" s="2"/>
      <c r="V341" s="2"/>
    </row>
    <row r="342" spans="18:22" ht="15.75" customHeight="1" x14ac:dyDescent="0.15">
      <c r="R342" s="2"/>
      <c r="S342" s="2"/>
      <c r="T342" s="2"/>
      <c r="U342" s="2"/>
      <c r="V342" s="2"/>
    </row>
    <row r="343" spans="18:22" ht="15.75" customHeight="1" x14ac:dyDescent="0.15">
      <c r="R343" s="2"/>
      <c r="S343" s="2"/>
      <c r="T343" s="2"/>
      <c r="U343" s="2"/>
      <c r="V343" s="2"/>
    </row>
    <row r="344" spans="18:22" ht="15.75" customHeight="1" x14ac:dyDescent="0.15">
      <c r="R344" s="2"/>
      <c r="S344" s="2"/>
      <c r="T344" s="2"/>
      <c r="U344" s="2"/>
      <c r="V344" s="2"/>
    </row>
    <row r="345" spans="18:22" ht="15.75" customHeight="1" x14ac:dyDescent="0.15">
      <c r="R345" s="2"/>
      <c r="S345" s="2"/>
      <c r="T345" s="2"/>
      <c r="U345" s="2"/>
      <c r="V345" s="2"/>
    </row>
    <row r="346" spans="18:22" ht="15.75" customHeight="1" x14ac:dyDescent="0.15">
      <c r="R346" s="2"/>
      <c r="S346" s="2"/>
      <c r="T346" s="2"/>
      <c r="U346" s="2"/>
      <c r="V346" s="2"/>
    </row>
    <row r="347" spans="18:22" ht="15.75" customHeight="1" x14ac:dyDescent="0.15">
      <c r="R347" s="2"/>
      <c r="S347" s="2"/>
      <c r="T347" s="2"/>
      <c r="U347" s="2"/>
      <c r="V347" s="2"/>
    </row>
    <row r="348" spans="18:22" ht="15.75" customHeight="1" x14ac:dyDescent="0.15">
      <c r="R348" s="2"/>
      <c r="S348" s="2"/>
      <c r="T348" s="2"/>
      <c r="U348" s="2"/>
      <c r="V348" s="2"/>
    </row>
    <row r="349" spans="18:22" ht="15.75" customHeight="1" x14ac:dyDescent="0.15">
      <c r="R349" s="2"/>
      <c r="S349" s="2"/>
      <c r="T349" s="2"/>
      <c r="U349" s="2"/>
      <c r="V349" s="2"/>
    </row>
    <row r="350" spans="18:22" ht="15.75" customHeight="1" x14ac:dyDescent="0.15">
      <c r="R350" s="2"/>
      <c r="S350" s="2"/>
      <c r="T350" s="2"/>
      <c r="U350" s="2"/>
      <c r="V350" s="2"/>
    </row>
    <row r="351" spans="18:22" ht="15.75" customHeight="1" x14ac:dyDescent="0.15">
      <c r="R351" s="2"/>
      <c r="S351" s="2"/>
      <c r="T351" s="2"/>
      <c r="U351" s="2"/>
      <c r="V351" s="2"/>
    </row>
    <row r="352" spans="18:22" ht="15.75" customHeight="1" x14ac:dyDescent="0.15">
      <c r="R352" s="2"/>
      <c r="S352" s="2"/>
      <c r="T352" s="2"/>
      <c r="U352" s="2"/>
      <c r="V352" s="2"/>
    </row>
    <row r="353" spans="18:22" ht="15.75" customHeight="1" x14ac:dyDescent="0.15">
      <c r="R353" s="2"/>
      <c r="S353" s="2"/>
      <c r="T353" s="2"/>
      <c r="U353" s="2"/>
      <c r="V353" s="2"/>
    </row>
    <row r="354" spans="18:22" ht="15.75" customHeight="1" x14ac:dyDescent="0.15">
      <c r="R354" s="2"/>
      <c r="S354" s="2"/>
      <c r="T354" s="2"/>
      <c r="U354" s="2"/>
      <c r="V354" s="2"/>
    </row>
    <row r="355" spans="18:22" ht="15.75" customHeight="1" x14ac:dyDescent="0.15">
      <c r="R355" s="2"/>
      <c r="S355" s="2"/>
      <c r="T355" s="2"/>
      <c r="U355" s="2"/>
      <c r="V355" s="2"/>
    </row>
    <row r="356" spans="18:22" ht="15.75" customHeight="1" x14ac:dyDescent="0.15">
      <c r="R356" s="2"/>
      <c r="S356" s="2"/>
      <c r="T356" s="2"/>
      <c r="U356" s="2"/>
      <c r="V356" s="2"/>
    </row>
    <row r="357" spans="18:22" ht="15.75" customHeight="1" x14ac:dyDescent="0.15">
      <c r="R357" s="2"/>
      <c r="S357" s="2"/>
      <c r="T357" s="2"/>
      <c r="U357" s="2"/>
      <c r="V357" s="2"/>
    </row>
    <row r="358" spans="18:22" ht="15.75" customHeight="1" x14ac:dyDescent="0.15">
      <c r="R358" s="2"/>
      <c r="S358" s="2"/>
      <c r="T358" s="2"/>
      <c r="U358" s="2"/>
      <c r="V358" s="2"/>
    </row>
    <row r="359" spans="18:22" ht="15.75" customHeight="1" x14ac:dyDescent="0.15">
      <c r="R359" s="2"/>
      <c r="S359" s="2"/>
      <c r="T359" s="2"/>
      <c r="U359" s="2"/>
      <c r="V359" s="2"/>
    </row>
    <row r="360" spans="18:22" ht="15.75" customHeight="1" x14ac:dyDescent="0.15">
      <c r="R360" s="2"/>
      <c r="S360" s="2"/>
      <c r="T360" s="2"/>
      <c r="U360" s="2"/>
      <c r="V360" s="2"/>
    </row>
    <row r="361" spans="18:22" ht="15.75" customHeight="1" x14ac:dyDescent="0.15">
      <c r="R361" s="2"/>
      <c r="S361" s="2"/>
      <c r="T361" s="2"/>
      <c r="U361" s="2"/>
      <c r="V361" s="2"/>
    </row>
    <row r="362" spans="18:22" ht="15.75" customHeight="1" x14ac:dyDescent="0.15">
      <c r="R362" s="2"/>
      <c r="S362" s="2"/>
      <c r="T362" s="2"/>
      <c r="U362" s="2"/>
      <c r="V362" s="2"/>
    </row>
    <row r="363" spans="18:22" ht="15.75" customHeight="1" x14ac:dyDescent="0.15">
      <c r="R363" s="2"/>
      <c r="S363" s="2"/>
      <c r="T363" s="2"/>
      <c r="U363" s="2"/>
      <c r="V363" s="2"/>
    </row>
    <row r="364" spans="18:22" ht="15.75" customHeight="1" x14ac:dyDescent="0.15">
      <c r="R364" s="2"/>
      <c r="S364" s="2"/>
      <c r="T364" s="2"/>
      <c r="U364" s="2"/>
      <c r="V364" s="2"/>
    </row>
    <row r="365" spans="18:22" ht="15.75" customHeight="1" x14ac:dyDescent="0.15">
      <c r="R365" s="2"/>
      <c r="S365" s="2"/>
      <c r="T365" s="2"/>
      <c r="U365" s="2"/>
      <c r="V365" s="2"/>
    </row>
    <row r="366" spans="18:22" ht="15.75" customHeight="1" x14ac:dyDescent="0.15">
      <c r="R366" s="2"/>
      <c r="S366" s="2"/>
      <c r="T366" s="2"/>
      <c r="U366" s="2"/>
      <c r="V366" s="2"/>
    </row>
    <row r="367" spans="18:22" ht="15.75" customHeight="1" x14ac:dyDescent="0.15">
      <c r="R367" s="2"/>
      <c r="S367" s="2"/>
      <c r="T367" s="2"/>
      <c r="U367" s="2"/>
      <c r="V367" s="2"/>
    </row>
    <row r="368" spans="18:22" ht="15.75" customHeight="1" x14ac:dyDescent="0.15">
      <c r="R368" s="2"/>
      <c r="S368" s="2"/>
      <c r="T368" s="2"/>
      <c r="U368" s="2"/>
      <c r="V368" s="2"/>
    </row>
    <row r="369" spans="18:22" ht="15.75" customHeight="1" x14ac:dyDescent="0.15">
      <c r="R369" s="2"/>
      <c r="S369" s="2"/>
      <c r="T369" s="2"/>
      <c r="U369" s="2"/>
      <c r="V369" s="2"/>
    </row>
    <row r="370" spans="18:22" ht="15.75" customHeight="1" x14ac:dyDescent="0.15">
      <c r="R370" s="2"/>
      <c r="S370" s="2"/>
      <c r="T370" s="2"/>
      <c r="U370" s="2"/>
      <c r="V370" s="2"/>
    </row>
    <row r="371" spans="18:22" ht="15.75" customHeight="1" x14ac:dyDescent="0.15">
      <c r="R371" s="2"/>
      <c r="S371" s="2"/>
      <c r="T371" s="2"/>
      <c r="U371" s="2"/>
      <c r="V371" s="2"/>
    </row>
    <row r="372" spans="18:22" ht="15.75" customHeight="1" x14ac:dyDescent="0.15">
      <c r="R372" s="2"/>
      <c r="S372" s="2"/>
      <c r="T372" s="2"/>
      <c r="U372" s="2"/>
      <c r="V372" s="2"/>
    </row>
    <row r="373" spans="18:22" ht="15.75" customHeight="1" x14ac:dyDescent="0.15">
      <c r="R373" s="2"/>
      <c r="S373" s="2"/>
      <c r="T373" s="2"/>
      <c r="U373" s="2"/>
      <c r="V373" s="2"/>
    </row>
    <row r="374" spans="18:22" ht="15.75" customHeight="1" x14ac:dyDescent="0.15">
      <c r="R374" s="2"/>
      <c r="S374" s="2"/>
      <c r="T374" s="2"/>
      <c r="U374" s="2"/>
      <c r="V374" s="2"/>
    </row>
    <row r="375" spans="18:22" ht="15.75" customHeight="1" x14ac:dyDescent="0.15">
      <c r="R375" s="2"/>
      <c r="S375" s="2"/>
      <c r="T375" s="2"/>
      <c r="U375" s="2"/>
      <c r="V375" s="2"/>
    </row>
    <row r="376" spans="18:22" ht="15.75" customHeight="1" x14ac:dyDescent="0.15">
      <c r="R376" s="2"/>
      <c r="S376" s="2"/>
      <c r="T376" s="2"/>
      <c r="U376" s="2"/>
      <c r="V376" s="2"/>
    </row>
    <row r="377" spans="18:22" ht="15.75" customHeight="1" x14ac:dyDescent="0.15">
      <c r="R377" s="2"/>
      <c r="S377" s="2"/>
      <c r="T377" s="2"/>
      <c r="U377" s="2"/>
      <c r="V377" s="2"/>
    </row>
    <row r="378" spans="18:22" ht="15.75" customHeight="1" x14ac:dyDescent="0.15">
      <c r="R378" s="2"/>
      <c r="S378" s="2"/>
      <c r="T378" s="2"/>
      <c r="U378" s="2"/>
      <c r="V378" s="2"/>
    </row>
    <row r="379" spans="18:22" ht="15.75" customHeight="1" x14ac:dyDescent="0.15">
      <c r="R379" s="2"/>
      <c r="S379" s="2"/>
      <c r="T379" s="2"/>
      <c r="U379" s="2"/>
      <c r="V379" s="2"/>
    </row>
    <row r="380" spans="18:22" ht="15.75" customHeight="1" x14ac:dyDescent="0.15">
      <c r="R380" s="2"/>
      <c r="S380" s="2"/>
      <c r="T380" s="2"/>
      <c r="U380" s="2"/>
      <c r="V380" s="2"/>
    </row>
    <row r="381" spans="18:22" ht="15.75" customHeight="1" x14ac:dyDescent="0.15">
      <c r="R381" s="2"/>
      <c r="S381" s="2"/>
      <c r="T381" s="2"/>
      <c r="U381" s="2"/>
      <c r="V381" s="2"/>
    </row>
    <row r="382" spans="18:22" ht="15.75" customHeight="1" x14ac:dyDescent="0.15">
      <c r="R382" s="2"/>
      <c r="S382" s="2"/>
      <c r="T382" s="2"/>
      <c r="U382" s="2"/>
      <c r="V382" s="2"/>
    </row>
    <row r="383" spans="18:22" ht="15.75" customHeight="1" x14ac:dyDescent="0.15">
      <c r="R383" s="2"/>
      <c r="S383" s="2"/>
      <c r="T383" s="2"/>
      <c r="U383" s="2"/>
      <c r="V383" s="2"/>
    </row>
    <row r="384" spans="18:22" ht="15.75" customHeight="1" x14ac:dyDescent="0.15">
      <c r="R384" s="2"/>
      <c r="S384" s="2"/>
      <c r="T384" s="2"/>
      <c r="U384" s="2"/>
      <c r="V384" s="2"/>
    </row>
    <row r="385" spans="18:22" ht="15.75" customHeight="1" x14ac:dyDescent="0.15">
      <c r="R385" s="2"/>
      <c r="S385" s="2"/>
      <c r="T385" s="2"/>
      <c r="U385" s="2"/>
      <c r="V385" s="2"/>
    </row>
    <row r="386" spans="18:22" ht="15.75" customHeight="1" x14ac:dyDescent="0.15">
      <c r="R386" s="2"/>
      <c r="S386" s="2"/>
      <c r="T386" s="2"/>
      <c r="U386" s="2"/>
      <c r="V386" s="2"/>
    </row>
    <row r="387" spans="18:22" ht="15.75" customHeight="1" x14ac:dyDescent="0.15">
      <c r="R387" s="2"/>
      <c r="S387" s="2"/>
      <c r="T387" s="2"/>
      <c r="U387" s="2"/>
      <c r="V387" s="2"/>
    </row>
    <row r="388" spans="18:22" ht="15.75" customHeight="1" x14ac:dyDescent="0.15">
      <c r="R388" s="2"/>
      <c r="S388" s="2"/>
      <c r="T388" s="2"/>
      <c r="U388" s="2"/>
      <c r="V388" s="2"/>
    </row>
    <row r="389" spans="18:22" ht="15.75" customHeight="1" x14ac:dyDescent="0.15">
      <c r="R389" s="2"/>
      <c r="S389" s="2"/>
      <c r="T389" s="2"/>
      <c r="U389" s="2"/>
      <c r="V389" s="2"/>
    </row>
    <row r="390" spans="18:22" ht="15.75" customHeight="1" x14ac:dyDescent="0.15">
      <c r="R390" s="2"/>
      <c r="S390" s="2"/>
      <c r="T390" s="2"/>
      <c r="U390" s="2"/>
      <c r="V390" s="2"/>
    </row>
    <row r="391" spans="18:22" ht="15.75" customHeight="1" x14ac:dyDescent="0.15">
      <c r="R391" s="2"/>
      <c r="S391" s="2"/>
      <c r="T391" s="2"/>
      <c r="U391" s="2"/>
      <c r="V391" s="2"/>
    </row>
    <row r="392" spans="18:22" ht="15.75" customHeight="1" x14ac:dyDescent="0.15">
      <c r="R392" s="2"/>
      <c r="S392" s="2"/>
      <c r="T392" s="2"/>
      <c r="U392" s="2"/>
      <c r="V392" s="2"/>
    </row>
    <row r="393" spans="18:22" ht="15.75" customHeight="1" x14ac:dyDescent="0.15">
      <c r="R393" s="2"/>
      <c r="S393" s="2"/>
      <c r="T393" s="2"/>
      <c r="U393" s="2"/>
      <c r="V393" s="2"/>
    </row>
    <row r="394" spans="18:22" ht="15.75" customHeight="1" x14ac:dyDescent="0.15">
      <c r="R394" s="2"/>
      <c r="S394" s="2"/>
      <c r="T394" s="2"/>
      <c r="U394" s="2"/>
      <c r="V394" s="2"/>
    </row>
    <row r="395" spans="18:22" ht="15.75" customHeight="1" x14ac:dyDescent="0.15">
      <c r="R395" s="2"/>
      <c r="S395" s="2"/>
      <c r="T395" s="2"/>
      <c r="U395" s="2"/>
      <c r="V395" s="2"/>
    </row>
    <row r="396" spans="18:22" ht="15.75" customHeight="1" x14ac:dyDescent="0.15">
      <c r="R396" s="2"/>
      <c r="S396" s="2"/>
      <c r="T396" s="2"/>
      <c r="U396" s="2"/>
      <c r="V396" s="2"/>
    </row>
    <row r="397" spans="18:22" ht="15.75" customHeight="1" x14ac:dyDescent="0.15">
      <c r="R397" s="2"/>
      <c r="S397" s="2"/>
      <c r="T397" s="2"/>
      <c r="U397" s="2"/>
      <c r="V397" s="2"/>
    </row>
    <row r="398" spans="18:22" ht="15.75" customHeight="1" x14ac:dyDescent="0.15">
      <c r="R398" s="2"/>
      <c r="S398" s="2"/>
      <c r="T398" s="2"/>
      <c r="U398" s="2"/>
      <c r="V398" s="2"/>
    </row>
    <row r="399" spans="18:22" ht="15.75" customHeight="1" x14ac:dyDescent="0.15">
      <c r="R399" s="2"/>
      <c r="S399" s="2"/>
      <c r="T399" s="2"/>
      <c r="U399" s="2"/>
      <c r="V399" s="2"/>
    </row>
    <row r="400" spans="18:22" ht="15.75" customHeight="1" x14ac:dyDescent="0.15">
      <c r="R400" s="2"/>
      <c r="S400" s="2"/>
      <c r="T400" s="2"/>
      <c r="U400" s="2"/>
      <c r="V400" s="2"/>
    </row>
    <row r="401" spans="18:22" ht="15.75" customHeight="1" x14ac:dyDescent="0.15">
      <c r="R401" s="2"/>
      <c r="S401" s="2"/>
      <c r="T401" s="2"/>
      <c r="U401" s="2"/>
      <c r="V401" s="2"/>
    </row>
    <row r="402" spans="18:22" ht="15.75" customHeight="1" x14ac:dyDescent="0.15">
      <c r="R402" s="2"/>
      <c r="S402" s="2"/>
      <c r="T402" s="2"/>
      <c r="U402" s="2"/>
      <c r="V402" s="2"/>
    </row>
    <row r="403" spans="18:22" ht="15.75" customHeight="1" x14ac:dyDescent="0.15">
      <c r="R403" s="2"/>
      <c r="S403" s="2"/>
      <c r="T403" s="2"/>
      <c r="U403" s="2"/>
      <c r="V403" s="2"/>
    </row>
    <row r="404" spans="18:22" ht="15.75" customHeight="1" x14ac:dyDescent="0.15">
      <c r="R404" s="2"/>
      <c r="S404" s="2"/>
      <c r="T404" s="2"/>
      <c r="U404" s="2"/>
      <c r="V404" s="2"/>
    </row>
    <row r="405" spans="18:22" ht="15.75" customHeight="1" x14ac:dyDescent="0.15">
      <c r="R405" s="2"/>
      <c r="S405" s="2"/>
      <c r="T405" s="2"/>
      <c r="U405" s="2"/>
      <c r="V405" s="2"/>
    </row>
    <row r="406" spans="18:22" ht="15.75" customHeight="1" x14ac:dyDescent="0.15">
      <c r="R406" s="2"/>
      <c r="S406" s="2"/>
      <c r="T406" s="2"/>
      <c r="U406" s="2"/>
      <c r="V406" s="2"/>
    </row>
    <row r="407" spans="18:22" ht="15.75" customHeight="1" x14ac:dyDescent="0.15">
      <c r="R407" s="2"/>
      <c r="S407" s="2"/>
      <c r="T407" s="2"/>
      <c r="U407" s="2"/>
      <c r="V407" s="2"/>
    </row>
    <row r="408" spans="18:22" ht="15.75" customHeight="1" x14ac:dyDescent="0.15">
      <c r="R408" s="2"/>
      <c r="S408" s="2"/>
      <c r="T408" s="2"/>
      <c r="U408" s="2"/>
      <c r="V408" s="2"/>
    </row>
    <row r="409" spans="18:22" ht="15.75" customHeight="1" x14ac:dyDescent="0.15">
      <c r="R409" s="2"/>
      <c r="S409" s="2"/>
      <c r="T409" s="2"/>
      <c r="U409" s="2"/>
      <c r="V409" s="2"/>
    </row>
    <row r="410" spans="18:22" ht="15.75" customHeight="1" x14ac:dyDescent="0.15">
      <c r="R410" s="2"/>
      <c r="S410" s="2"/>
      <c r="T410" s="2"/>
      <c r="U410" s="2"/>
      <c r="V410" s="2"/>
    </row>
    <row r="411" spans="18:22" ht="15.75" customHeight="1" x14ac:dyDescent="0.15">
      <c r="R411" s="2"/>
      <c r="S411" s="2"/>
      <c r="T411" s="2"/>
      <c r="U411" s="2"/>
      <c r="V411" s="2"/>
    </row>
    <row r="412" spans="18:22" ht="15.75" customHeight="1" x14ac:dyDescent="0.15">
      <c r="R412" s="2"/>
      <c r="S412" s="2"/>
      <c r="T412" s="2"/>
      <c r="U412" s="2"/>
      <c r="V412" s="2"/>
    </row>
    <row r="413" spans="18:22" ht="15.75" customHeight="1" x14ac:dyDescent="0.15">
      <c r="R413" s="2"/>
      <c r="S413" s="2"/>
      <c r="T413" s="2"/>
      <c r="U413" s="2"/>
      <c r="V413" s="2"/>
    </row>
    <row r="414" spans="18:22" ht="15.75" customHeight="1" x14ac:dyDescent="0.15">
      <c r="R414" s="2"/>
      <c r="S414" s="2"/>
      <c r="T414" s="2"/>
      <c r="U414" s="2"/>
      <c r="V414" s="2"/>
    </row>
    <row r="415" spans="18:22" ht="15.75" customHeight="1" x14ac:dyDescent="0.15">
      <c r="R415" s="2"/>
      <c r="S415" s="2"/>
      <c r="T415" s="2"/>
      <c r="U415" s="2"/>
      <c r="V415" s="2"/>
    </row>
    <row r="416" spans="18:22" ht="15.75" customHeight="1" x14ac:dyDescent="0.15">
      <c r="R416" s="2"/>
      <c r="S416" s="2"/>
      <c r="T416" s="2"/>
      <c r="U416" s="2"/>
      <c r="V416" s="2"/>
    </row>
    <row r="417" spans="18:22" ht="15.75" customHeight="1" x14ac:dyDescent="0.15">
      <c r="R417" s="2"/>
      <c r="S417" s="2"/>
      <c r="T417" s="2"/>
      <c r="U417" s="2"/>
      <c r="V417" s="2"/>
    </row>
    <row r="418" spans="18:22" ht="15.75" customHeight="1" x14ac:dyDescent="0.15">
      <c r="R418" s="2"/>
      <c r="S418" s="2"/>
      <c r="T418" s="2"/>
      <c r="U418" s="2"/>
      <c r="V418" s="2"/>
    </row>
    <row r="419" spans="18:22" ht="15.75" customHeight="1" x14ac:dyDescent="0.15">
      <c r="R419" s="2"/>
      <c r="S419" s="2"/>
      <c r="T419" s="2"/>
      <c r="U419" s="2"/>
      <c r="V419" s="2"/>
    </row>
    <row r="420" spans="18:22" ht="15.75" customHeight="1" x14ac:dyDescent="0.15">
      <c r="R420" s="2"/>
      <c r="S420" s="2"/>
      <c r="T420" s="2"/>
      <c r="U420" s="2"/>
      <c r="V420" s="2"/>
    </row>
    <row r="421" spans="18:22" ht="15.75" customHeight="1" x14ac:dyDescent="0.15">
      <c r="R421" s="2"/>
      <c r="S421" s="2"/>
      <c r="T421" s="2"/>
      <c r="U421" s="2"/>
      <c r="V421" s="2"/>
    </row>
    <row r="422" spans="18:22" ht="15.75" customHeight="1" x14ac:dyDescent="0.15">
      <c r="R422" s="2"/>
      <c r="S422" s="2"/>
      <c r="T422" s="2"/>
      <c r="U422" s="2"/>
      <c r="V422" s="2"/>
    </row>
    <row r="423" spans="18:22" ht="15.75" customHeight="1" x14ac:dyDescent="0.15">
      <c r="R423" s="2"/>
      <c r="S423" s="2"/>
      <c r="T423" s="2"/>
      <c r="U423" s="2"/>
      <c r="V423" s="2"/>
    </row>
    <row r="424" spans="18:22" ht="15.75" customHeight="1" x14ac:dyDescent="0.15">
      <c r="R424" s="2"/>
      <c r="S424" s="2"/>
      <c r="T424" s="2"/>
      <c r="U424" s="2"/>
      <c r="V424" s="2"/>
    </row>
    <row r="425" spans="18:22" ht="15.75" customHeight="1" x14ac:dyDescent="0.15">
      <c r="R425" s="2"/>
      <c r="S425" s="2"/>
      <c r="T425" s="2"/>
      <c r="U425" s="2"/>
      <c r="V425" s="2"/>
    </row>
    <row r="426" spans="18:22" ht="15.75" customHeight="1" x14ac:dyDescent="0.15">
      <c r="R426" s="2"/>
      <c r="S426" s="2"/>
      <c r="T426" s="2"/>
      <c r="U426" s="2"/>
      <c r="V426" s="2"/>
    </row>
    <row r="427" spans="18:22" ht="15.75" customHeight="1" x14ac:dyDescent="0.15">
      <c r="R427" s="2"/>
      <c r="S427" s="2"/>
      <c r="T427" s="2"/>
      <c r="U427" s="2"/>
      <c r="V427" s="2"/>
    </row>
    <row r="428" spans="18:22" ht="15.75" customHeight="1" x14ac:dyDescent="0.15">
      <c r="R428" s="2"/>
      <c r="S428" s="2"/>
      <c r="T428" s="2"/>
      <c r="U428" s="2"/>
      <c r="V428" s="2"/>
    </row>
    <row r="429" spans="18:22" ht="15.75" customHeight="1" x14ac:dyDescent="0.15">
      <c r="R429" s="2"/>
      <c r="S429" s="2"/>
      <c r="T429" s="2"/>
      <c r="U429" s="2"/>
      <c r="V429" s="2"/>
    </row>
    <row r="430" spans="18:22" ht="15.75" customHeight="1" x14ac:dyDescent="0.15">
      <c r="R430" s="2"/>
      <c r="S430" s="2"/>
      <c r="T430" s="2"/>
      <c r="U430" s="2"/>
      <c r="V430" s="2"/>
    </row>
    <row r="431" spans="18:22" ht="15.75" customHeight="1" x14ac:dyDescent="0.15">
      <c r="R431" s="2"/>
      <c r="S431" s="2"/>
      <c r="T431" s="2"/>
      <c r="U431" s="2"/>
      <c r="V431" s="2"/>
    </row>
    <row r="432" spans="18:22" ht="15.75" customHeight="1" x14ac:dyDescent="0.15">
      <c r="R432" s="2"/>
      <c r="S432" s="2"/>
      <c r="T432" s="2"/>
      <c r="U432" s="2"/>
      <c r="V432" s="2"/>
    </row>
    <row r="433" spans="18:22" ht="15.75" customHeight="1" x14ac:dyDescent="0.15">
      <c r="R433" s="2"/>
      <c r="S433" s="2"/>
      <c r="T433" s="2"/>
      <c r="U433" s="2"/>
      <c r="V433" s="2"/>
    </row>
    <row r="434" spans="18:22" ht="15.75" customHeight="1" x14ac:dyDescent="0.15">
      <c r="R434" s="2"/>
      <c r="S434" s="2"/>
      <c r="T434" s="2"/>
      <c r="U434" s="2"/>
      <c r="V434" s="2"/>
    </row>
    <row r="435" spans="18:22" ht="15.75" customHeight="1" x14ac:dyDescent="0.15">
      <c r="R435" s="2"/>
      <c r="S435" s="2"/>
      <c r="T435" s="2"/>
      <c r="U435" s="2"/>
      <c r="V435" s="2"/>
    </row>
    <row r="436" spans="18:22" ht="15.75" customHeight="1" x14ac:dyDescent="0.15">
      <c r="R436" s="2"/>
      <c r="S436" s="2"/>
      <c r="T436" s="2"/>
      <c r="U436" s="2"/>
      <c r="V436" s="2"/>
    </row>
    <row r="437" spans="18:22" ht="15.75" customHeight="1" x14ac:dyDescent="0.15">
      <c r="R437" s="2"/>
      <c r="S437" s="2"/>
      <c r="T437" s="2"/>
      <c r="U437" s="2"/>
      <c r="V437" s="2"/>
    </row>
    <row r="438" spans="18:22" ht="15.75" customHeight="1" x14ac:dyDescent="0.15">
      <c r="R438" s="2"/>
      <c r="S438" s="2"/>
      <c r="T438" s="2"/>
      <c r="U438" s="2"/>
      <c r="V438" s="2"/>
    </row>
    <row r="439" spans="18:22" ht="15.75" customHeight="1" x14ac:dyDescent="0.15">
      <c r="R439" s="2"/>
      <c r="S439" s="2"/>
      <c r="T439" s="2"/>
      <c r="U439" s="2"/>
      <c r="V439" s="2"/>
    </row>
    <row r="440" spans="18:22" ht="15.75" customHeight="1" x14ac:dyDescent="0.15">
      <c r="R440" s="2"/>
      <c r="S440" s="2"/>
      <c r="T440" s="2"/>
      <c r="U440" s="2"/>
      <c r="V440" s="2"/>
    </row>
    <row r="441" spans="18:22" ht="15.75" customHeight="1" x14ac:dyDescent="0.15">
      <c r="R441" s="2"/>
      <c r="S441" s="2"/>
      <c r="T441" s="2"/>
      <c r="U441" s="2"/>
      <c r="V441" s="2"/>
    </row>
    <row r="442" spans="18:22" ht="15.75" customHeight="1" x14ac:dyDescent="0.15">
      <c r="R442" s="2"/>
      <c r="S442" s="2"/>
      <c r="T442" s="2"/>
      <c r="U442" s="2"/>
      <c r="V442" s="2"/>
    </row>
    <row r="443" spans="18:22" ht="15.75" customHeight="1" x14ac:dyDescent="0.15">
      <c r="R443" s="2"/>
      <c r="S443" s="2"/>
      <c r="T443" s="2"/>
      <c r="U443" s="2"/>
      <c r="V443" s="2"/>
    </row>
    <row r="444" spans="18:22" ht="15.75" customHeight="1" x14ac:dyDescent="0.15">
      <c r="R444" s="2"/>
      <c r="S444" s="2"/>
      <c r="T444" s="2"/>
      <c r="U444" s="2"/>
      <c r="V444" s="2"/>
    </row>
    <row r="445" spans="18:22" ht="15.75" customHeight="1" x14ac:dyDescent="0.15">
      <c r="R445" s="2"/>
      <c r="S445" s="2"/>
      <c r="T445" s="2"/>
      <c r="U445" s="2"/>
      <c r="V445" s="2"/>
    </row>
    <row r="446" spans="18:22" ht="15.75" customHeight="1" x14ac:dyDescent="0.15">
      <c r="R446" s="2"/>
      <c r="S446" s="2"/>
      <c r="T446" s="2"/>
      <c r="U446" s="2"/>
      <c r="V446" s="2"/>
    </row>
    <row r="447" spans="18:22" ht="15.75" customHeight="1" x14ac:dyDescent="0.15">
      <c r="R447" s="2"/>
      <c r="S447" s="2"/>
      <c r="T447" s="2"/>
      <c r="U447" s="2"/>
      <c r="V447" s="2"/>
    </row>
    <row r="448" spans="18:22" ht="15.75" customHeight="1" x14ac:dyDescent="0.15">
      <c r="R448" s="2"/>
      <c r="S448" s="2"/>
      <c r="T448" s="2"/>
      <c r="U448" s="2"/>
      <c r="V448" s="2"/>
    </row>
    <row r="449" spans="18:22" ht="15.75" customHeight="1" x14ac:dyDescent="0.15">
      <c r="R449" s="2"/>
      <c r="S449" s="2"/>
      <c r="T449" s="2"/>
      <c r="U449" s="2"/>
      <c r="V449" s="2"/>
    </row>
    <row r="450" spans="18:22" ht="15.75" customHeight="1" x14ac:dyDescent="0.15">
      <c r="R450" s="2"/>
      <c r="S450" s="2"/>
      <c r="T450" s="2"/>
      <c r="U450" s="2"/>
      <c r="V450" s="2"/>
    </row>
    <row r="451" spans="18:22" ht="15.75" customHeight="1" x14ac:dyDescent="0.15">
      <c r="R451" s="2"/>
      <c r="S451" s="2"/>
      <c r="T451" s="2"/>
      <c r="U451" s="2"/>
      <c r="V451" s="2"/>
    </row>
    <row r="452" spans="18:22" ht="15.75" customHeight="1" x14ac:dyDescent="0.15">
      <c r="R452" s="2"/>
      <c r="S452" s="2"/>
      <c r="T452" s="2"/>
      <c r="U452" s="2"/>
      <c r="V452" s="2"/>
    </row>
    <row r="453" spans="18:22" ht="15.75" customHeight="1" x14ac:dyDescent="0.15">
      <c r="R453" s="2"/>
      <c r="S453" s="2"/>
      <c r="T453" s="2"/>
      <c r="U453" s="2"/>
      <c r="V453" s="2"/>
    </row>
    <row r="454" spans="18:22" ht="15.75" customHeight="1" x14ac:dyDescent="0.15">
      <c r="R454" s="2"/>
      <c r="S454" s="2"/>
      <c r="T454" s="2"/>
      <c r="U454" s="2"/>
      <c r="V454" s="2"/>
    </row>
    <row r="455" spans="18:22" ht="15.75" customHeight="1" x14ac:dyDescent="0.15">
      <c r="R455" s="2"/>
      <c r="S455" s="2"/>
      <c r="T455" s="2"/>
      <c r="U455" s="2"/>
      <c r="V455" s="2"/>
    </row>
    <row r="456" spans="18:22" ht="15.75" customHeight="1" x14ac:dyDescent="0.15">
      <c r="R456" s="2"/>
      <c r="S456" s="2"/>
      <c r="T456" s="2"/>
      <c r="U456" s="2"/>
      <c r="V456" s="2"/>
    </row>
    <row r="457" spans="18:22" ht="15.75" customHeight="1" x14ac:dyDescent="0.15">
      <c r="R457" s="2"/>
      <c r="S457" s="2"/>
      <c r="T457" s="2"/>
      <c r="U457" s="2"/>
      <c r="V457" s="2"/>
    </row>
    <row r="458" spans="18:22" ht="15.75" customHeight="1" x14ac:dyDescent="0.15">
      <c r="R458" s="2"/>
      <c r="S458" s="2"/>
      <c r="T458" s="2"/>
      <c r="U458" s="2"/>
      <c r="V458" s="2"/>
    </row>
    <row r="459" spans="18:22" ht="15.75" customHeight="1" x14ac:dyDescent="0.15">
      <c r="R459" s="2"/>
      <c r="S459" s="2"/>
      <c r="T459" s="2"/>
      <c r="U459" s="2"/>
      <c r="V459" s="2"/>
    </row>
    <row r="460" spans="18:22" ht="15.75" customHeight="1" x14ac:dyDescent="0.15">
      <c r="R460" s="2"/>
      <c r="S460" s="2"/>
      <c r="T460" s="2"/>
      <c r="U460" s="2"/>
      <c r="V460" s="2"/>
    </row>
    <row r="461" spans="18:22" ht="15.75" customHeight="1" x14ac:dyDescent="0.15">
      <c r="R461" s="2"/>
      <c r="S461" s="2"/>
      <c r="T461" s="2"/>
      <c r="U461" s="2"/>
      <c r="V461" s="2"/>
    </row>
    <row r="462" spans="18:22" ht="15.75" customHeight="1" x14ac:dyDescent="0.15">
      <c r="R462" s="2"/>
      <c r="S462" s="2"/>
      <c r="T462" s="2"/>
      <c r="U462" s="2"/>
      <c r="V462" s="2"/>
    </row>
    <row r="463" spans="18:22" ht="15.75" customHeight="1" x14ac:dyDescent="0.15">
      <c r="R463" s="2"/>
      <c r="S463" s="2"/>
      <c r="T463" s="2"/>
      <c r="U463" s="2"/>
      <c r="V463" s="2"/>
    </row>
    <row r="464" spans="18:22" ht="15.75" customHeight="1" x14ac:dyDescent="0.15">
      <c r="R464" s="2"/>
      <c r="S464" s="2"/>
      <c r="T464" s="2"/>
      <c r="U464" s="2"/>
      <c r="V464" s="2"/>
    </row>
    <row r="465" spans="18:22" ht="15.75" customHeight="1" x14ac:dyDescent="0.15">
      <c r="R465" s="2"/>
      <c r="S465" s="2"/>
      <c r="T465" s="2"/>
      <c r="U465" s="2"/>
      <c r="V465" s="2"/>
    </row>
    <row r="466" spans="18:22" ht="15.75" customHeight="1" x14ac:dyDescent="0.15">
      <c r="R466" s="2"/>
      <c r="S466" s="2"/>
      <c r="T466" s="2"/>
      <c r="U466" s="2"/>
      <c r="V466" s="2"/>
    </row>
    <row r="467" spans="18:22" ht="15.75" customHeight="1" x14ac:dyDescent="0.15">
      <c r="R467" s="2"/>
      <c r="S467" s="2"/>
      <c r="T467" s="2"/>
      <c r="U467" s="2"/>
      <c r="V467" s="2"/>
    </row>
    <row r="468" spans="18:22" ht="15.75" customHeight="1" x14ac:dyDescent="0.15">
      <c r="R468" s="2"/>
      <c r="S468" s="2"/>
      <c r="T468" s="2"/>
      <c r="U468" s="2"/>
      <c r="V468" s="2"/>
    </row>
    <row r="469" spans="18:22" ht="15.75" customHeight="1" x14ac:dyDescent="0.15">
      <c r="R469" s="2"/>
      <c r="S469" s="2"/>
      <c r="T469" s="2"/>
      <c r="U469" s="2"/>
      <c r="V469" s="2"/>
    </row>
    <row r="470" spans="18:22" ht="15.75" customHeight="1" x14ac:dyDescent="0.15">
      <c r="R470" s="2"/>
      <c r="S470" s="2"/>
      <c r="T470" s="2"/>
      <c r="U470" s="2"/>
      <c r="V470" s="2"/>
    </row>
    <row r="471" spans="18:22" ht="15.75" customHeight="1" x14ac:dyDescent="0.15">
      <c r="R471" s="2"/>
      <c r="S471" s="2"/>
      <c r="T471" s="2"/>
      <c r="U471" s="2"/>
      <c r="V471" s="2"/>
    </row>
    <row r="472" spans="18:22" ht="15.75" customHeight="1" x14ac:dyDescent="0.15">
      <c r="R472" s="2"/>
      <c r="S472" s="2"/>
      <c r="T472" s="2"/>
      <c r="U472" s="2"/>
      <c r="V472" s="2"/>
    </row>
    <row r="473" spans="18:22" ht="15.75" customHeight="1" x14ac:dyDescent="0.15">
      <c r="R473" s="2"/>
      <c r="S473" s="2"/>
      <c r="T473" s="2"/>
      <c r="U473" s="2"/>
      <c r="V473" s="2"/>
    </row>
    <row r="474" spans="18:22" ht="15.75" customHeight="1" x14ac:dyDescent="0.15">
      <c r="R474" s="2"/>
      <c r="S474" s="2"/>
      <c r="T474" s="2"/>
      <c r="U474" s="2"/>
      <c r="V474" s="2"/>
    </row>
    <row r="475" spans="18:22" ht="15.75" customHeight="1" x14ac:dyDescent="0.15">
      <c r="R475" s="2"/>
      <c r="S475" s="2"/>
      <c r="T475" s="2"/>
      <c r="U475" s="2"/>
      <c r="V475" s="2"/>
    </row>
    <row r="476" spans="18:22" ht="15.75" customHeight="1" x14ac:dyDescent="0.15">
      <c r="R476" s="2"/>
      <c r="S476" s="2"/>
      <c r="T476" s="2"/>
      <c r="U476" s="2"/>
      <c r="V476" s="2"/>
    </row>
    <row r="477" spans="18:22" ht="15.75" customHeight="1" x14ac:dyDescent="0.15">
      <c r="R477" s="2"/>
      <c r="S477" s="2"/>
      <c r="T477" s="2"/>
      <c r="U477" s="2"/>
      <c r="V477" s="2"/>
    </row>
    <row r="478" spans="18:22" ht="15.75" customHeight="1" x14ac:dyDescent="0.15">
      <c r="R478" s="2"/>
      <c r="S478" s="2"/>
      <c r="T478" s="2"/>
      <c r="U478" s="2"/>
      <c r="V478" s="2"/>
    </row>
    <row r="479" spans="18:22" ht="15.75" customHeight="1" x14ac:dyDescent="0.15">
      <c r="R479" s="2"/>
      <c r="S479" s="2"/>
      <c r="T479" s="2"/>
      <c r="U479" s="2"/>
      <c r="V479" s="2"/>
    </row>
    <row r="480" spans="18:22" ht="15.75" customHeight="1" x14ac:dyDescent="0.15">
      <c r="R480" s="2"/>
      <c r="S480" s="2"/>
      <c r="T480" s="2"/>
      <c r="U480" s="2"/>
      <c r="V480" s="2"/>
    </row>
    <row r="481" spans="18:22" ht="15.75" customHeight="1" x14ac:dyDescent="0.15">
      <c r="R481" s="2"/>
      <c r="S481" s="2"/>
      <c r="T481" s="2"/>
      <c r="U481" s="2"/>
      <c r="V481" s="2"/>
    </row>
    <row r="482" spans="18:22" ht="15.75" customHeight="1" x14ac:dyDescent="0.15">
      <c r="R482" s="2"/>
      <c r="S482" s="2"/>
      <c r="T482" s="2"/>
      <c r="U482" s="2"/>
      <c r="V482" s="2"/>
    </row>
    <row r="483" spans="18:22" ht="15.75" customHeight="1" x14ac:dyDescent="0.15">
      <c r="R483" s="2"/>
      <c r="S483" s="2"/>
      <c r="T483" s="2"/>
      <c r="U483" s="2"/>
      <c r="V483" s="2"/>
    </row>
    <row r="484" spans="18:22" ht="15.75" customHeight="1" x14ac:dyDescent="0.15">
      <c r="R484" s="2"/>
      <c r="S484" s="2"/>
      <c r="T484" s="2"/>
      <c r="U484" s="2"/>
      <c r="V484" s="2"/>
    </row>
    <row r="485" spans="18:22" ht="15.75" customHeight="1" x14ac:dyDescent="0.15">
      <c r="R485" s="2"/>
      <c r="S485" s="2"/>
      <c r="T485" s="2"/>
      <c r="U485" s="2"/>
      <c r="V485" s="2"/>
    </row>
    <row r="486" spans="18:22" ht="15.75" customHeight="1" x14ac:dyDescent="0.15">
      <c r="R486" s="2"/>
      <c r="S486" s="2"/>
      <c r="T486" s="2"/>
      <c r="U486" s="2"/>
      <c r="V486" s="2"/>
    </row>
    <row r="487" spans="18:22" ht="15.75" customHeight="1" x14ac:dyDescent="0.15">
      <c r="R487" s="2"/>
      <c r="S487" s="2"/>
      <c r="T487" s="2"/>
      <c r="U487" s="2"/>
      <c r="V487" s="2"/>
    </row>
    <row r="488" spans="18:22" ht="15.75" customHeight="1" x14ac:dyDescent="0.15">
      <c r="R488" s="2"/>
      <c r="S488" s="2"/>
      <c r="T488" s="2"/>
      <c r="U488" s="2"/>
      <c r="V488" s="2"/>
    </row>
    <row r="489" spans="18:22" ht="15.75" customHeight="1" x14ac:dyDescent="0.15">
      <c r="R489" s="2"/>
      <c r="S489" s="2"/>
      <c r="T489" s="2"/>
      <c r="U489" s="2"/>
      <c r="V489" s="2"/>
    </row>
    <row r="490" spans="18:22" ht="15.75" customHeight="1" x14ac:dyDescent="0.15">
      <c r="R490" s="2"/>
      <c r="S490" s="2"/>
      <c r="T490" s="2"/>
      <c r="U490" s="2"/>
      <c r="V490" s="2"/>
    </row>
    <row r="491" spans="18:22" ht="15.75" customHeight="1" x14ac:dyDescent="0.15">
      <c r="R491" s="2"/>
      <c r="S491" s="2"/>
      <c r="T491" s="2"/>
      <c r="U491" s="2"/>
      <c r="V491" s="2"/>
    </row>
    <row r="492" spans="18:22" ht="15.75" customHeight="1" x14ac:dyDescent="0.15">
      <c r="R492" s="2"/>
      <c r="S492" s="2"/>
      <c r="T492" s="2"/>
      <c r="U492" s="2"/>
      <c r="V492" s="2"/>
    </row>
    <row r="493" spans="18:22" ht="15.75" customHeight="1" x14ac:dyDescent="0.15">
      <c r="R493" s="2"/>
      <c r="S493" s="2"/>
      <c r="T493" s="2"/>
      <c r="U493" s="2"/>
      <c r="V493" s="2"/>
    </row>
    <row r="494" spans="18:22" ht="15.75" customHeight="1" x14ac:dyDescent="0.15">
      <c r="R494" s="2"/>
      <c r="S494" s="2"/>
      <c r="T494" s="2"/>
      <c r="U494" s="2"/>
      <c r="V494" s="2"/>
    </row>
    <row r="495" spans="18:22" ht="15.75" customHeight="1" x14ac:dyDescent="0.15">
      <c r="R495" s="2"/>
      <c r="S495" s="2"/>
      <c r="T495" s="2"/>
      <c r="U495" s="2"/>
      <c r="V495" s="2"/>
    </row>
    <row r="496" spans="18:22" ht="15.75" customHeight="1" x14ac:dyDescent="0.15">
      <c r="R496" s="2"/>
      <c r="S496" s="2"/>
      <c r="T496" s="2"/>
      <c r="U496" s="2"/>
      <c r="V496" s="2"/>
    </row>
    <row r="497" spans="18:22" ht="15.75" customHeight="1" x14ac:dyDescent="0.15">
      <c r="R497" s="2"/>
      <c r="S497" s="2"/>
      <c r="T497" s="2"/>
      <c r="U497" s="2"/>
      <c r="V497" s="2"/>
    </row>
    <row r="498" spans="18:22" ht="15.75" customHeight="1" x14ac:dyDescent="0.15">
      <c r="R498" s="2"/>
      <c r="S498" s="2"/>
      <c r="T498" s="2"/>
      <c r="U498" s="2"/>
      <c r="V498" s="2"/>
    </row>
    <row r="499" spans="18:22" ht="15.75" customHeight="1" x14ac:dyDescent="0.15">
      <c r="R499" s="2"/>
      <c r="S499" s="2"/>
      <c r="T499" s="2"/>
      <c r="U499" s="2"/>
      <c r="V499" s="2"/>
    </row>
    <row r="500" spans="18:22" ht="15.75" customHeight="1" x14ac:dyDescent="0.15">
      <c r="R500" s="2"/>
      <c r="S500" s="2"/>
      <c r="T500" s="2"/>
      <c r="U500" s="2"/>
      <c r="V500" s="2"/>
    </row>
    <row r="501" spans="18:22" ht="15.75" customHeight="1" x14ac:dyDescent="0.15">
      <c r="R501" s="2"/>
      <c r="S501" s="2"/>
      <c r="T501" s="2"/>
      <c r="U501" s="2"/>
      <c r="V501" s="2"/>
    </row>
    <row r="502" spans="18:22" ht="15.75" customHeight="1" x14ac:dyDescent="0.15">
      <c r="R502" s="2"/>
      <c r="S502" s="2"/>
      <c r="T502" s="2"/>
      <c r="U502" s="2"/>
      <c r="V502" s="2"/>
    </row>
    <row r="503" spans="18:22" ht="15.75" customHeight="1" x14ac:dyDescent="0.15">
      <c r="R503" s="2"/>
      <c r="S503" s="2"/>
      <c r="T503" s="2"/>
      <c r="U503" s="2"/>
      <c r="V503" s="2"/>
    </row>
    <row r="504" spans="18:22" ht="15.75" customHeight="1" x14ac:dyDescent="0.15">
      <c r="R504" s="2"/>
      <c r="S504" s="2"/>
      <c r="T504" s="2"/>
      <c r="U504" s="2"/>
      <c r="V504" s="2"/>
    </row>
    <row r="505" spans="18:22" ht="15.75" customHeight="1" x14ac:dyDescent="0.15">
      <c r="R505" s="2"/>
      <c r="S505" s="2"/>
      <c r="T505" s="2"/>
      <c r="U505" s="2"/>
      <c r="V505" s="2"/>
    </row>
    <row r="506" spans="18:22" ht="15.75" customHeight="1" x14ac:dyDescent="0.15">
      <c r="R506" s="2"/>
      <c r="S506" s="2"/>
      <c r="T506" s="2"/>
      <c r="U506" s="2"/>
      <c r="V506" s="2"/>
    </row>
    <row r="507" spans="18:22" ht="15.75" customHeight="1" x14ac:dyDescent="0.15">
      <c r="R507" s="2"/>
      <c r="S507" s="2"/>
      <c r="T507" s="2"/>
      <c r="U507" s="2"/>
      <c r="V507" s="2"/>
    </row>
    <row r="508" spans="18:22" ht="15.75" customHeight="1" x14ac:dyDescent="0.15">
      <c r="R508" s="2"/>
      <c r="S508" s="2"/>
      <c r="T508" s="2"/>
      <c r="U508" s="2"/>
      <c r="V508" s="2"/>
    </row>
    <row r="509" spans="18:22" ht="15.75" customHeight="1" x14ac:dyDescent="0.15">
      <c r="R509" s="2"/>
      <c r="S509" s="2"/>
      <c r="T509" s="2"/>
      <c r="U509" s="2"/>
      <c r="V509" s="2"/>
    </row>
    <row r="510" spans="18:22" ht="15.75" customHeight="1" x14ac:dyDescent="0.15">
      <c r="R510" s="2"/>
      <c r="S510" s="2"/>
      <c r="T510" s="2"/>
      <c r="U510" s="2"/>
      <c r="V510" s="2"/>
    </row>
    <row r="511" spans="18:22" ht="15.75" customHeight="1" x14ac:dyDescent="0.15">
      <c r="R511" s="2"/>
      <c r="S511" s="2"/>
      <c r="T511" s="2"/>
      <c r="U511" s="2"/>
      <c r="V511" s="2"/>
    </row>
    <row r="512" spans="18:22" ht="15.75" customHeight="1" x14ac:dyDescent="0.15">
      <c r="R512" s="2"/>
      <c r="S512" s="2"/>
      <c r="T512" s="2"/>
      <c r="U512" s="2"/>
      <c r="V512" s="2"/>
    </row>
    <row r="513" spans="18:22" ht="15.75" customHeight="1" x14ac:dyDescent="0.15">
      <c r="R513" s="2"/>
      <c r="S513" s="2"/>
      <c r="T513" s="2"/>
      <c r="U513" s="2"/>
      <c r="V513" s="2"/>
    </row>
    <row r="514" spans="18:22" ht="15.75" customHeight="1" x14ac:dyDescent="0.15">
      <c r="R514" s="2"/>
      <c r="S514" s="2"/>
      <c r="T514" s="2"/>
      <c r="U514" s="2"/>
      <c r="V514" s="2"/>
    </row>
    <row r="515" spans="18:22" ht="15.75" customHeight="1" x14ac:dyDescent="0.15">
      <c r="R515" s="2"/>
      <c r="S515" s="2"/>
      <c r="T515" s="2"/>
      <c r="U515" s="2"/>
      <c r="V515" s="2"/>
    </row>
    <row r="516" spans="18:22" ht="15.75" customHeight="1" x14ac:dyDescent="0.15">
      <c r="R516" s="2"/>
      <c r="S516" s="2"/>
      <c r="T516" s="2"/>
      <c r="U516" s="2"/>
      <c r="V516" s="2"/>
    </row>
    <row r="517" spans="18:22" ht="15.75" customHeight="1" x14ac:dyDescent="0.15">
      <c r="R517" s="2"/>
      <c r="S517" s="2"/>
      <c r="T517" s="2"/>
      <c r="U517" s="2"/>
      <c r="V517" s="2"/>
    </row>
    <row r="518" spans="18:22" ht="15.75" customHeight="1" x14ac:dyDescent="0.15">
      <c r="R518" s="2"/>
      <c r="S518" s="2"/>
      <c r="T518" s="2"/>
      <c r="U518" s="2"/>
      <c r="V518" s="2"/>
    </row>
    <row r="519" spans="18:22" ht="15.75" customHeight="1" x14ac:dyDescent="0.15">
      <c r="R519" s="2"/>
      <c r="S519" s="2"/>
      <c r="T519" s="2"/>
      <c r="U519" s="2"/>
      <c r="V519" s="2"/>
    </row>
    <row r="520" spans="18:22" ht="15.75" customHeight="1" x14ac:dyDescent="0.15">
      <c r="R520" s="2"/>
      <c r="S520" s="2"/>
      <c r="T520" s="2"/>
      <c r="U520" s="2"/>
      <c r="V520" s="2"/>
    </row>
    <row r="521" spans="18:22" ht="15.75" customHeight="1" x14ac:dyDescent="0.15">
      <c r="R521" s="2"/>
      <c r="S521" s="2"/>
      <c r="T521" s="2"/>
      <c r="U521" s="2"/>
      <c r="V521" s="2"/>
    </row>
    <row r="522" spans="18:22" ht="15.75" customHeight="1" x14ac:dyDescent="0.15">
      <c r="R522" s="2"/>
      <c r="S522" s="2"/>
      <c r="T522" s="2"/>
      <c r="U522" s="2"/>
      <c r="V522" s="2"/>
    </row>
    <row r="523" spans="18:22" ht="15.75" customHeight="1" x14ac:dyDescent="0.15">
      <c r="R523" s="2"/>
      <c r="S523" s="2"/>
      <c r="T523" s="2"/>
      <c r="U523" s="2"/>
      <c r="V523" s="2"/>
    </row>
    <row r="524" spans="18:22" ht="15.75" customHeight="1" x14ac:dyDescent="0.15">
      <c r="R524" s="2"/>
      <c r="S524" s="2"/>
      <c r="T524" s="2"/>
      <c r="U524" s="2"/>
      <c r="V524" s="2"/>
    </row>
    <row r="525" spans="18:22" ht="15.75" customHeight="1" x14ac:dyDescent="0.15">
      <c r="R525" s="2"/>
      <c r="S525" s="2"/>
      <c r="T525" s="2"/>
      <c r="U525" s="2"/>
      <c r="V525" s="2"/>
    </row>
    <row r="526" spans="18:22" ht="15.75" customHeight="1" x14ac:dyDescent="0.15">
      <c r="R526" s="2"/>
      <c r="S526" s="2"/>
      <c r="T526" s="2"/>
      <c r="U526" s="2"/>
      <c r="V526" s="2"/>
    </row>
    <row r="527" spans="18:22" ht="15.75" customHeight="1" x14ac:dyDescent="0.15">
      <c r="R527" s="2"/>
      <c r="S527" s="2"/>
      <c r="T527" s="2"/>
      <c r="U527" s="2"/>
      <c r="V527" s="2"/>
    </row>
    <row r="528" spans="18:22" ht="15.75" customHeight="1" x14ac:dyDescent="0.15">
      <c r="R528" s="2"/>
      <c r="S528" s="2"/>
      <c r="T528" s="2"/>
      <c r="U528" s="2"/>
      <c r="V528" s="2"/>
    </row>
    <row r="529" spans="18:22" ht="15.75" customHeight="1" x14ac:dyDescent="0.15">
      <c r="R529" s="2"/>
      <c r="S529" s="2"/>
      <c r="T529" s="2"/>
      <c r="U529" s="2"/>
      <c r="V529" s="2"/>
    </row>
    <row r="530" spans="18:22" ht="15.75" customHeight="1" x14ac:dyDescent="0.15">
      <c r="R530" s="2"/>
      <c r="S530" s="2"/>
      <c r="T530" s="2"/>
      <c r="U530" s="2"/>
      <c r="V530" s="2"/>
    </row>
    <row r="531" spans="18:22" ht="15.75" customHeight="1" x14ac:dyDescent="0.15">
      <c r="R531" s="2"/>
      <c r="S531" s="2"/>
      <c r="T531" s="2"/>
      <c r="U531" s="2"/>
      <c r="V531" s="2"/>
    </row>
    <row r="532" spans="18:22" ht="15.75" customHeight="1" x14ac:dyDescent="0.15">
      <c r="R532" s="2"/>
      <c r="S532" s="2"/>
      <c r="T532" s="2"/>
      <c r="U532" s="2"/>
      <c r="V532" s="2"/>
    </row>
    <row r="533" spans="18:22" ht="15.75" customHeight="1" x14ac:dyDescent="0.15">
      <c r="R533" s="2"/>
      <c r="S533" s="2"/>
      <c r="T533" s="2"/>
      <c r="U533" s="2"/>
      <c r="V533" s="2"/>
    </row>
    <row r="534" spans="18:22" ht="15.75" customHeight="1" x14ac:dyDescent="0.15">
      <c r="R534" s="2"/>
      <c r="S534" s="2"/>
      <c r="T534" s="2"/>
      <c r="U534" s="2"/>
      <c r="V534" s="2"/>
    </row>
    <row r="535" spans="18:22" ht="15.75" customHeight="1" x14ac:dyDescent="0.15">
      <c r="R535" s="2"/>
      <c r="S535" s="2"/>
      <c r="T535" s="2"/>
      <c r="U535" s="2"/>
      <c r="V535" s="2"/>
    </row>
    <row r="536" spans="18:22" ht="15.75" customHeight="1" x14ac:dyDescent="0.15">
      <c r="R536" s="2"/>
      <c r="S536" s="2"/>
      <c r="T536" s="2"/>
      <c r="U536" s="2"/>
      <c r="V536" s="2"/>
    </row>
    <row r="537" spans="18:22" ht="15.75" customHeight="1" x14ac:dyDescent="0.15">
      <c r="R537" s="2"/>
      <c r="S537" s="2"/>
      <c r="T537" s="2"/>
      <c r="U537" s="2"/>
      <c r="V537" s="2"/>
    </row>
    <row r="538" spans="18:22" ht="15.75" customHeight="1" x14ac:dyDescent="0.15">
      <c r="R538" s="2"/>
      <c r="S538" s="2"/>
      <c r="T538" s="2"/>
      <c r="U538" s="2"/>
      <c r="V538" s="2"/>
    </row>
    <row r="539" spans="18:22" ht="15.75" customHeight="1" x14ac:dyDescent="0.15">
      <c r="R539" s="2"/>
      <c r="S539" s="2"/>
      <c r="T539" s="2"/>
      <c r="U539" s="2"/>
      <c r="V539" s="2"/>
    </row>
    <row r="540" spans="18:22" ht="15.75" customHeight="1" x14ac:dyDescent="0.15">
      <c r="R540" s="2"/>
      <c r="S540" s="2"/>
      <c r="T540" s="2"/>
      <c r="U540" s="2"/>
      <c r="V540" s="2"/>
    </row>
    <row r="541" spans="18:22" ht="15.75" customHeight="1" x14ac:dyDescent="0.15">
      <c r="R541" s="2"/>
      <c r="S541" s="2"/>
      <c r="T541" s="2"/>
      <c r="U541" s="2"/>
      <c r="V541" s="2"/>
    </row>
    <row r="542" spans="18:22" ht="15.75" customHeight="1" x14ac:dyDescent="0.15">
      <c r="R542" s="2"/>
      <c r="S542" s="2"/>
      <c r="T542" s="2"/>
      <c r="U542" s="2"/>
      <c r="V542" s="2"/>
    </row>
    <row r="543" spans="18:22" ht="15.75" customHeight="1" x14ac:dyDescent="0.15">
      <c r="R543" s="2"/>
      <c r="S543" s="2"/>
      <c r="T543" s="2"/>
      <c r="U543" s="2"/>
      <c r="V543" s="2"/>
    </row>
    <row r="544" spans="18:22" ht="15.75" customHeight="1" x14ac:dyDescent="0.15">
      <c r="R544" s="2"/>
      <c r="S544" s="2"/>
      <c r="T544" s="2"/>
      <c r="U544" s="2"/>
      <c r="V544" s="2"/>
    </row>
    <row r="545" spans="18:22" ht="15.75" customHeight="1" x14ac:dyDescent="0.15">
      <c r="R545" s="2"/>
      <c r="S545" s="2"/>
      <c r="T545" s="2"/>
      <c r="U545" s="2"/>
      <c r="V545" s="2"/>
    </row>
    <row r="546" spans="18:22" ht="15.75" customHeight="1" x14ac:dyDescent="0.15">
      <c r="R546" s="2"/>
      <c r="S546" s="2"/>
      <c r="T546" s="2"/>
      <c r="U546" s="2"/>
      <c r="V546" s="2"/>
    </row>
    <row r="547" spans="18:22" ht="15.75" customHeight="1" x14ac:dyDescent="0.15">
      <c r="R547" s="2"/>
      <c r="S547" s="2"/>
      <c r="T547" s="2"/>
      <c r="U547" s="2"/>
      <c r="V547" s="2"/>
    </row>
    <row r="548" spans="18:22" ht="15.75" customHeight="1" x14ac:dyDescent="0.15">
      <c r="R548" s="2"/>
      <c r="S548" s="2"/>
      <c r="T548" s="2"/>
      <c r="U548" s="2"/>
      <c r="V548" s="2"/>
    </row>
    <row r="549" spans="18:22" ht="15.75" customHeight="1" x14ac:dyDescent="0.15">
      <c r="R549" s="2"/>
      <c r="S549" s="2"/>
      <c r="T549" s="2"/>
      <c r="U549" s="2"/>
      <c r="V549" s="2"/>
    </row>
    <row r="550" spans="18:22" ht="15.75" customHeight="1" x14ac:dyDescent="0.15">
      <c r="R550" s="2"/>
      <c r="S550" s="2"/>
      <c r="T550" s="2"/>
      <c r="U550" s="2"/>
      <c r="V550" s="2"/>
    </row>
    <row r="551" spans="18:22" ht="15.75" customHeight="1" x14ac:dyDescent="0.15">
      <c r="R551" s="2"/>
      <c r="S551" s="2"/>
      <c r="T551" s="2"/>
      <c r="U551" s="2"/>
      <c r="V551" s="2"/>
    </row>
    <row r="552" spans="18:22" ht="15.75" customHeight="1" x14ac:dyDescent="0.15">
      <c r="R552" s="2"/>
      <c r="S552" s="2"/>
      <c r="T552" s="2"/>
      <c r="U552" s="2"/>
      <c r="V552" s="2"/>
    </row>
    <row r="553" spans="18:22" ht="15.75" customHeight="1" x14ac:dyDescent="0.15">
      <c r="R553" s="2"/>
      <c r="S553" s="2"/>
      <c r="T553" s="2"/>
      <c r="U553" s="2"/>
      <c r="V553" s="2"/>
    </row>
    <row r="554" spans="18:22" ht="15.75" customHeight="1" x14ac:dyDescent="0.15">
      <c r="R554" s="2"/>
      <c r="S554" s="2"/>
      <c r="T554" s="2"/>
      <c r="U554" s="2"/>
      <c r="V554" s="2"/>
    </row>
    <row r="555" spans="18:22" ht="15.75" customHeight="1" x14ac:dyDescent="0.15">
      <c r="R555" s="2"/>
      <c r="S555" s="2"/>
      <c r="T555" s="2"/>
      <c r="U555" s="2"/>
      <c r="V555" s="2"/>
    </row>
    <row r="556" spans="18:22" ht="15.75" customHeight="1" x14ac:dyDescent="0.15">
      <c r="R556" s="2"/>
      <c r="S556" s="2"/>
      <c r="T556" s="2"/>
      <c r="U556" s="2"/>
      <c r="V556" s="2"/>
    </row>
    <row r="557" spans="18:22" ht="15.75" customHeight="1" x14ac:dyDescent="0.15">
      <c r="R557" s="2"/>
      <c r="S557" s="2"/>
      <c r="T557" s="2"/>
      <c r="U557" s="2"/>
      <c r="V557" s="2"/>
    </row>
    <row r="558" spans="18:22" ht="15.75" customHeight="1" x14ac:dyDescent="0.15">
      <c r="R558" s="2"/>
      <c r="S558" s="2"/>
      <c r="T558" s="2"/>
      <c r="U558" s="2"/>
      <c r="V558" s="2"/>
    </row>
    <row r="559" spans="18:22" ht="15.75" customHeight="1" x14ac:dyDescent="0.15">
      <c r="R559" s="2"/>
      <c r="S559" s="2"/>
      <c r="T559" s="2"/>
      <c r="U559" s="2"/>
      <c r="V559" s="2"/>
    </row>
    <row r="560" spans="18:22" ht="15.75" customHeight="1" x14ac:dyDescent="0.15">
      <c r="R560" s="2"/>
      <c r="S560" s="2"/>
      <c r="T560" s="2"/>
      <c r="U560" s="2"/>
      <c r="V560" s="2"/>
    </row>
    <row r="561" spans="18:22" ht="15.75" customHeight="1" x14ac:dyDescent="0.15">
      <c r="R561" s="2"/>
      <c r="S561" s="2"/>
      <c r="T561" s="2"/>
      <c r="U561" s="2"/>
      <c r="V561" s="2"/>
    </row>
    <row r="562" spans="18:22" ht="15.75" customHeight="1" x14ac:dyDescent="0.15">
      <c r="R562" s="2"/>
      <c r="S562" s="2"/>
      <c r="T562" s="2"/>
      <c r="U562" s="2"/>
      <c r="V562" s="2"/>
    </row>
    <row r="563" spans="18:22" ht="15.75" customHeight="1" x14ac:dyDescent="0.15">
      <c r="R563" s="2"/>
      <c r="S563" s="2"/>
      <c r="T563" s="2"/>
      <c r="U563" s="2"/>
      <c r="V563" s="2"/>
    </row>
    <row r="564" spans="18:22" ht="15.75" customHeight="1" x14ac:dyDescent="0.15">
      <c r="R564" s="2"/>
      <c r="S564" s="2"/>
      <c r="T564" s="2"/>
      <c r="U564" s="2"/>
      <c r="V564" s="2"/>
    </row>
    <row r="565" spans="18:22" ht="15.75" customHeight="1" x14ac:dyDescent="0.15">
      <c r="R565" s="2"/>
      <c r="S565" s="2"/>
      <c r="T565" s="2"/>
      <c r="U565" s="2"/>
      <c r="V565" s="2"/>
    </row>
    <row r="566" spans="18:22" ht="15.75" customHeight="1" x14ac:dyDescent="0.15">
      <c r="R566" s="2"/>
      <c r="S566" s="2"/>
      <c r="T566" s="2"/>
      <c r="U566" s="2"/>
      <c r="V566" s="2"/>
    </row>
    <row r="567" spans="18:22" ht="15.75" customHeight="1" x14ac:dyDescent="0.15">
      <c r="R567" s="2"/>
      <c r="S567" s="2"/>
      <c r="T567" s="2"/>
      <c r="U567" s="2"/>
      <c r="V567" s="2"/>
    </row>
    <row r="568" spans="18:22" ht="15.75" customHeight="1" x14ac:dyDescent="0.15">
      <c r="R568" s="2"/>
      <c r="S568" s="2"/>
      <c r="T568" s="2"/>
      <c r="U568" s="2"/>
      <c r="V568" s="2"/>
    </row>
    <row r="569" spans="18:22" ht="15.75" customHeight="1" x14ac:dyDescent="0.15">
      <c r="R569" s="2"/>
      <c r="S569" s="2"/>
      <c r="T569" s="2"/>
      <c r="U569" s="2"/>
      <c r="V569" s="2"/>
    </row>
    <row r="570" spans="18:22" ht="15.75" customHeight="1" x14ac:dyDescent="0.15">
      <c r="R570" s="2"/>
      <c r="S570" s="2"/>
      <c r="T570" s="2"/>
      <c r="U570" s="2"/>
      <c r="V570" s="2"/>
    </row>
    <row r="571" spans="18:22" ht="15.75" customHeight="1" x14ac:dyDescent="0.15">
      <c r="R571" s="2"/>
      <c r="S571" s="2"/>
      <c r="T571" s="2"/>
      <c r="U571" s="2"/>
      <c r="V571" s="2"/>
    </row>
    <row r="572" spans="18:22" ht="15.75" customHeight="1" x14ac:dyDescent="0.15">
      <c r="R572" s="2"/>
      <c r="S572" s="2"/>
      <c r="T572" s="2"/>
      <c r="U572" s="2"/>
      <c r="V572" s="2"/>
    </row>
    <row r="573" spans="18:22" ht="15.75" customHeight="1" x14ac:dyDescent="0.15">
      <c r="R573" s="2"/>
      <c r="S573" s="2"/>
      <c r="T573" s="2"/>
      <c r="U573" s="2"/>
      <c r="V573" s="2"/>
    </row>
    <row r="574" spans="18:22" ht="15.75" customHeight="1" x14ac:dyDescent="0.15">
      <c r="R574" s="2"/>
      <c r="S574" s="2"/>
      <c r="T574" s="2"/>
      <c r="U574" s="2"/>
      <c r="V574" s="2"/>
    </row>
    <row r="575" spans="18:22" ht="15.75" customHeight="1" x14ac:dyDescent="0.15">
      <c r="R575" s="2"/>
      <c r="S575" s="2"/>
      <c r="T575" s="2"/>
      <c r="U575" s="2"/>
      <c r="V575" s="2"/>
    </row>
    <row r="576" spans="18:22" ht="15.75" customHeight="1" x14ac:dyDescent="0.15">
      <c r="R576" s="2"/>
      <c r="S576" s="2"/>
      <c r="T576" s="2"/>
      <c r="U576" s="2"/>
      <c r="V576" s="2"/>
    </row>
    <row r="577" spans="18:22" ht="15.75" customHeight="1" x14ac:dyDescent="0.15">
      <c r="R577" s="2"/>
      <c r="S577" s="2"/>
      <c r="T577" s="2"/>
      <c r="U577" s="2"/>
      <c r="V577" s="2"/>
    </row>
    <row r="578" spans="18:22" ht="15.75" customHeight="1" x14ac:dyDescent="0.15">
      <c r="R578" s="2"/>
      <c r="S578" s="2"/>
      <c r="T578" s="2"/>
      <c r="U578" s="2"/>
      <c r="V578" s="2"/>
    </row>
    <row r="579" spans="18:22" ht="15.75" customHeight="1" x14ac:dyDescent="0.15">
      <c r="R579" s="2"/>
      <c r="S579" s="2"/>
      <c r="T579" s="2"/>
      <c r="U579" s="2"/>
      <c r="V579" s="2"/>
    </row>
    <row r="580" spans="18:22" ht="15.75" customHeight="1" x14ac:dyDescent="0.15">
      <c r="R580" s="2"/>
      <c r="S580" s="2"/>
      <c r="T580" s="2"/>
      <c r="U580" s="2"/>
      <c r="V580" s="2"/>
    </row>
    <row r="581" spans="18:22" ht="15.75" customHeight="1" x14ac:dyDescent="0.15">
      <c r="R581" s="2"/>
      <c r="S581" s="2"/>
      <c r="T581" s="2"/>
      <c r="U581" s="2"/>
      <c r="V581" s="2"/>
    </row>
    <row r="582" spans="18:22" ht="15.75" customHeight="1" x14ac:dyDescent="0.15">
      <c r="R582" s="2"/>
      <c r="S582" s="2"/>
      <c r="T582" s="2"/>
      <c r="U582" s="2"/>
      <c r="V582" s="2"/>
    </row>
    <row r="583" spans="18:22" ht="15.75" customHeight="1" x14ac:dyDescent="0.15">
      <c r="R583" s="2"/>
      <c r="S583" s="2"/>
      <c r="T583" s="2"/>
      <c r="U583" s="2"/>
      <c r="V583" s="2"/>
    </row>
    <row r="584" spans="18:22" ht="15.75" customHeight="1" x14ac:dyDescent="0.15">
      <c r="R584" s="2"/>
      <c r="S584" s="2"/>
      <c r="T584" s="2"/>
      <c r="U584" s="2"/>
      <c r="V584" s="2"/>
    </row>
    <row r="585" spans="18:22" ht="15.75" customHeight="1" x14ac:dyDescent="0.15">
      <c r="R585" s="2"/>
      <c r="S585" s="2"/>
      <c r="T585" s="2"/>
      <c r="U585" s="2"/>
      <c r="V585" s="2"/>
    </row>
    <row r="586" spans="18:22" ht="15.75" customHeight="1" x14ac:dyDescent="0.15">
      <c r="R586" s="2"/>
      <c r="S586" s="2"/>
      <c r="T586" s="2"/>
      <c r="U586" s="2"/>
      <c r="V586" s="2"/>
    </row>
    <row r="587" spans="18:22" ht="15.75" customHeight="1" x14ac:dyDescent="0.15">
      <c r="R587" s="2"/>
      <c r="S587" s="2"/>
      <c r="T587" s="2"/>
      <c r="U587" s="2"/>
      <c r="V587" s="2"/>
    </row>
    <row r="588" spans="18:22" ht="15.75" customHeight="1" x14ac:dyDescent="0.15">
      <c r="R588" s="2"/>
      <c r="S588" s="2"/>
      <c r="T588" s="2"/>
      <c r="U588" s="2"/>
      <c r="V588" s="2"/>
    </row>
    <row r="589" spans="18:22" ht="15.75" customHeight="1" x14ac:dyDescent="0.15">
      <c r="R589" s="2"/>
      <c r="S589" s="2"/>
      <c r="T589" s="2"/>
      <c r="U589" s="2"/>
      <c r="V589" s="2"/>
    </row>
    <row r="590" spans="18:22" ht="15.75" customHeight="1" x14ac:dyDescent="0.15">
      <c r="R590" s="2"/>
      <c r="S590" s="2"/>
      <c r="T590" s="2"/>
      <c r="U590" s="2"/>
      <c r="V590" s="2"/>
    </row>
    <row r="591" spans="18:22" ht="15.75" customHeight="1" x14ac:dyDescent="0.15">
      <c r="R591" s="2"/>
      <c r="S591" s="2"/>
      <c r="T591" s="2"/>
      <c r="U591" s="2"/>
      <c r="V591" s="2"/>
    </row>
    <row r="592" spans="18:22" ht="15.75" customHeight="1" x14ac:dyDescent="0.15">
      <c r="R592" s="2"/>
      <c r="S592" s="2"/>
      <c r="T592" s="2"/>
      <c r="U592" s="2"/>
      <c r="V592" s="2"/>
    </row>
    <row r="593" spans="18:22" ht="15.75" customHeight="1" x14ac:dyDescent="0.15">
      <c r="R593" s="2"/>
      <c r="S593" s="2"/>
      <c r="T593" s="2"/>
      <c r="U593" s="2"/>
      <c r="V593" s="2"/>
    </row>
    <row r="594" spans="18:22" ht="15.75" customHeight="1" x14ac:dyDescent="0.15">
      <c r="R594" s="2"/>
      <c r="S594" s="2"/>
      <c r="T594" s="2"/>
      <c r="U594" s="2"/>
      <c r="V594" s="2"/>
    </row>
    <row r="595" spans="18:22" ht="15.75" customHeight="1" x14ac:dyDescent="0.15">
      <c r="R595" s="2"/>
      <c r="S595" s="2"/>
      <c r="T595" s="2"/>
      <c r="U595" s="2"/>
      <c r="V595" s="2"/>
    </row>
    <row r="596" spans="18:22" ht="15.75" customHeight="1" x14ac:dyDescent="0.15">
      <c r="R596" s="2"/>
      <c r="S596" s="2"/>
      <c r="T596" s="2"/>
      <c r="U596" s="2"/>
      <c r="V596" s="2"/>
    </row>
    <row r="597" spans="18:22" ht="15.75" customHeight="1" x14ac:dyDescent="0.15">
      <c r="R597" s="2"/>
      <c r="S597" s="2"/>
      <c r="T597" s="2"/>
      <c r="U597" s="2"/>
      <c r="V597" s="2"/>
    </row>
    <row r="598" spans="18:22" ht="15.75" customHeight="1" x14ac:dyDescent="0.15">
      <c r="R598" s="2"/>
      <c r="S598" s="2"/>
      <c r="T598" s="2"/>
      <c r="U598" s="2"/>
      <c r="V598" s="2"/>
    </row>
    <row r="599" spans="18:22" ht="15.75" customHeight="1" x14ac:dyDescent="0.15">
      <c r="R599" s="2"/>
      <c r="S599" s="2"/>
      <c r="T599" s="2"/>
      <c r="U599" s="2"/>
      <c r="V599" s="2"/>
    </row>
    <row r="600" spans="18:22" ht="15.75" customHeight="1" x14ac:dyDescent="0.15">
      <c r="R600" s="2"/>
      <c r="S600" s="2"/>
      <c r="T600" s="2"/>
      <c r="U600" s="2"/>
      <c r="V600" s="2"/>
    </row>
    <row r="601" spans="18:22" ht="15.75" customHeight="1" x14ac:dyDescent="0.15">
      <c r="R601" s="2"/>
      <c r="S601" s="2"/>
      <c r="T601" s="2"/>
      <c r="U601" s="2"/>
      <c r="V601" s="2"/>
    </row>
    <row r="602" spans="18:22" ht="15.75" customHeight="1" x14ac:dyDescent="0.15">
      <c r="R602" s="2"/>
      <c r="S602" s="2"/>
      <c r="T602" s="2"/>
      <c r="U602" s="2"/>
      <c r="V602" s="2"/>
    </row>
    <row r="603" spans="18:22" ht="15.75" customHeight="1" x14ac:dyDescent="0.15">
      <c r="R603" s="2"/>
      <c r="S603" s="2"/>
      <c r="T603" s="2"/>
      <c r="U603" s="2"/>
      <c r="V603" s="2"/>
    </row>
    <row r="604" spans="18:22" ht="15.75" customHeight="1" x14ac:dyDescent="0.15">
      <c r="R604" s="2"/>
      <c r="S604" s="2"/>
      <c r="T604" s="2"/>
      <c r="U604" s="2"/>
      <c r="V604" s="2"/>
    </row>
    <row r="605" spans="18:22" ht="15.75" customHeight="1" x14ac:dyDescent="0.15">
      <c r="R605" s="2"/>
      <c r="S605" s="2"/>
      <c r="T605" s="2"/>
      <c r="U605" s="2"/>
      <c r="V605" s="2"/>
    </row>
    <row r="606" spans="18:22" ht="15.75" customHeight="1" x14ac:dyDescent="0.15">
      <c r="R606" s="2"/>
      <c r="S606" s="2"/>
      <c r="T606" s="2"/>
      <c r="U606" s="2"/>
      <c r="V606" s="2"/>
    </row>
    <row r="607" spans="18:22" ht="15.75" customHeight="1" x14ac:dyDescent="0.15">
      <c r="R607" s="2"/>
      <c r="S607" s="2"/>
      <c r="T607" s="2"/>
      <c r="U607" s="2"/>
      <c r="V607" s="2"/>
    </row>
    <row r="608" spans="18:22" ht="15.75" customHeight="1" x14ac:dyDescent="0.15">
      <c r="R608" s="2"/>
      <c r="S608" s="2"/>
      <c r="T608" s="2"/>
      <c r="U608" s="2"/>
      <c r="V608" s="2"/>
    </row>
    <row r="609" spans="18:22" ht="15.75" customHeight="1" x14ac:dyDescent="0.15">
      <c r="R609" s="2"/>
      <c r="S609" s="2"/>
      <c r="T609" s="2"/>
      <c r="U609" s="2"/>
      <c r="V609" s="2"/>
    </row>
    <row r="610" spans="18:22" ht="15.75" customHeight="1" x14ac:dyDescent="0.15">
      <c r="R610" s="2"/>
      <c r="S610" s="2"/>
      <c r="T610" s="2"/>
      <c r="U610" s="2"/>
      <c r="V610" s="2"/>
    </row>
    <row r="611" spans="18:22" ht="15.75" customHeight="1" x14ac:dyDescent="0.15">
      <c r="R611" s="2"/>
      <c r="S611" s="2"/>
      <c r="T611" s="2"/>
      <c r="U611" s="2"/>
      <c r="V611" s="2"/>
    </row>
    <row r="612" spans="18:22" ht="15.75" customHeight="1" x14ac:dyDescent="0.15">
      <c r="R612" s="2"/>
      <c r="S612" s="2"/>
      <c r="T612" s="2"/>
      <c r="U612" s="2"/>
      <c r="V612" s="2"/>
    </row>
    <row r="613" spans="18:22" ht="15.75" customHeight="1" x14ac:dyDescent="0.15">
      <c r="R613" s="2"/>
      <c r="S613" s="2"/>
      <c r="T613" s="2"/>
      <c r="U613" s="2"/>
      <c r="V613" s="2"/>
    </row>
    <row r="614" spans="18:22" ht="15.75" customHeight="1" x14ac:dyDescent="0.15">
      <c r="R614" s="2"/>
      <c r="S614" s="2"/>
      <c r="T614" s="2"/>
      <c r="U614" s="2"/>
      <c r="V614" s="2"/>
    </row>
    <row r="615" spans="18:22" ht="15.75" customHeight="1" x14ac:dyDescent="0.15">
      <c r="R615" s="2"/>
      <c r="S615" s="2"/>
      <c r="T615" s="2"/>
      <c r="U615" s="2"/>
      <c r="V615" s="2"/>
    </row>
    <row r="616" spans="18:22" ht="15.75" customHeight="1" x14ac:dyDescent="0.15">
      <c r="R616" s="2"/>
      <c r="S616" s="2"/>
      <c r="T616" s="2"/>
      <c r="U616" s="2"/>
      <c r="V616" s="2"/>
    </row>
    <row r="617" spans="18:22" ht="15.75" customHeight="1" x14ac:dyDescent="0.15">
      <c r="R617" s="2"/>
      <c r="S617" s="2"/>
      <c r="T617" s="2"/>
      <c r="U617" s="2"/>
      <c r="V617" s="2"/>
    </row>
    <row r="618" spans="18:22" ht="15.75" customHeight="1" x14ac:dyDescent="0.15">
      <c r="R618" s="2"/>
      <c r="S618" s="2"/>
      <c r="T618" s="2"/>
      <c r="U618" s="2"/>
      <c r="V618" s="2"/>
    </row>
    <row r="619" spans="18:22" ht="15.75" customHeight="1" x14ac:dyDescent="0.15">
      <c r="R619" s="2"/>
      <c r="S619" s="2"/>
      <c r="T619" s="2"/>
      <c r="U619" s="2"/>
      <c r="V619" s="2"/>
    </row>
    <row r="620" spans="18:22" ht="15.75" customHeight="1" x14ac:dyDescent="0.15">
      <c r="R620" s="2"/>
      <c r="S620" s="2"/>
      <c r="T620" s="2"/>
      <c r="U620" s="2"/>
      <c r="V620" s="2"/>
    </row>
    <row r="621" spans="18:22" ht="15.75" customHeight="1" x14ac:dyDescent="0.15">
      <c r="R621" s="2"/>
      <c r="S621" s="2"/>
      <c r="T621" s="2"/>
      <c r="U621" s="2"/>
      <c r="V621" s="2"/>
    </row>
    <row r="622" spans="18:22" ht="15.75" customHeight="1" x14ac:dyDescent="0.15">
      <c r="R622" s="2"/>
      <c r="S622" s="2"/>
      <c r="T622" s="2"/>
      <c r="U622" s="2"/>
      <c r="V622" s="2"/>
    </row>
    <row r="623" spans="18:22" ht="15.75" customHeight="1" x14ac:dyDescent="0.15">
      <c r="R623" s="2"/>
      <c r="S623" s="2"/>
      <c r="T623" s="2"/>
      <c r="U623" s="2"/>
      <c r="V623" s="2"/>
    </row>
    <row r="624" spans="18:22" ht="15.75" customHeight="1" x14ac:dyDescent="0.15">
      <c r="R624" s="2"/>
      <c r="S624" s="2"/>
      <c r="T624" s="2"/>
      <c r="U624" s="2"/>
      <c r="V624" s="2"/>
    </row>
    <row r="625" spans="18:22" ht="15.75" customHeight="1" x14ac:dyDescent="0.15">
      <c r="R625" s="2"/>
      <c r="S625" s="2"/>
      <c r="T625" s="2"/>
      <c r="U625" s="2"/>
      <c r="V625" s="2"/>
    </row>
    <row r="626" spans="18:22" ht="15.75" customHeight="1" x14ac:dyDescent="0.15">
      <c r="R626" s="2"/>
      <c r="S626" s="2"/>
      <c r="T626" s="2"/>
      <c r="U626" s="2"/>
      <c r="V626" s="2"/>
    </row>
    <row r="627" spans="18:22" ht="15.75" customHeight="1" x14ac:dyDescent="0.15">
      <c r="R627" s="2"/>
      <c r="S627" s="2"/>
      <c r="T627" s="2"/>
      <c r="U627" s="2"/>
      <c r="V627" s="2"/>
    </row>
    <row r="628" spans="18:22" ht="15.75" customHeight="1" x14ac:dyDescent="0.15">
      <c r="R628" s="2"/>
      <c r="S628" s="2"/>
      <c r="T628" s="2"/>
      <c r="U628" s="2"/>
      <c r="V628" s="2"/>
    </row>
    <row r="629" spans="18:22" ht="15.75" customHeight="1" x14ac:dyDescent="0.15">
      <c r="R629" s="2"/>
      <c r="S629" s="2"/>
      <c r="T629" s="2"/>
      <c r="U629" s="2"/>
      <c r="V629" s="2"/>
    </row>
    <row r="630" spans="18:22" ht="15.75" customHeight="1" x14ac:dyDescent="0.15">
      <c r="R630" s="2"/>
      <c r="S630" s="2"/>
      <c r="T630" s="2"/>
      <c r="U630" s="2"/>
      <c r="V630" s="2"/>
    </row>
    <row r="631" spans="18:22" ht="15.75" customHeight="1" x14ac:dyDescent="0.15">
      <c r="R631" s="2"/>
      <c r="S631" s="2"/>
      <c r="T631" s="2"/>
      <c r="U631" s="2"/>
      <c r="V631" s="2"/>
    </row>
    <row r="632" spans="18:22" ht="15.75" customHeight="1" x14ac:dyDescent="0.15">
      <c r="R632" s="2"/>
      <c r="S632" s="2"/>
      <c r="T632" s="2"/>
      <c r="U632" s="2"/>
      <c r="V632" s="2"/>
    </row>
    <row r="633" spans="18:22" ht="15.75" customHeight="1" x14ac:dyDescent="0.15">
      <c r="R633" s="2"/>
      <c r="S633" s="2"/>
      <c r="T633" s="2"/>
      <c r="U633" s="2"/>
      <c r="V633" s="2"/>
    </row>
    <row r="634" spans="18:22" ht="15.75" customHeight="1" x14ac:dyDescent="0.15">
      <c r="R634" s="2"/>
      <c r="S634" s="2"/>
      <c r="T634" s="2"/>
      <c r="U634" s="2"/>
      <c r="V634" s="2"/>
    </row>
    <row r="635" spans="18:22" ht="15.75" customHeight="1" x14ac:dyDescent="0.15">
      <c r="R635" s="2"/>
      <c r="S635" s="2"/>
      <c r="T635" s="2"/>
      <c r="U635" s="2"/>
      <c r="V635" s="2"/>
    </row>
    <row r="636" spans="18:22" ht="15.75" customHeight="1" x14ac:dyDescent="0.15">
      <c r="R636" s="2"/>
      <c r="S636" s="2"/>
      <c r="T636" s="2"/>
      <c r="U636" s="2"/>
      <c r="V636" s="2"/>
    </row>
    <row r="637" spans="18:22" ht="15.75" customHeight="1" x14ac:dyDescent="0.15">
      <c r="R637" s="2"/>
      <c r="S637" s="2"/>
      <c r="T637" s="2"/>
      <c r="U637" s="2"/>
      <c r="V637" s="2"/>
    </row>
    <row r="638" spans="18:22" ht="15.75" customHeight="1" x14ac:dyDescent="0.15">
      <c r="R638" s="2"/>
      <c r="S638" s="2"/>
      <c r="T638" s="2"/>
      <c r="U638" s="2"/>
      <c r="V638" s="2"/>
    </row>
    <row r="639" spans="18:22" ht="15.75" customHeight="1" x14ac:dyDescent="0.15">
      <c r="R639" s="2"/>
      <c r="S639" s="2"/>
      <c r="T639" s="2"/>
      <c r="U639" s="2"/>
      <c r="V639" s="2"/>
    </row>
    <row r="640" spans="18:22" ht="15.75" customHeight="1" x14ac:dyDescent="0.15">
      <c r="R640" s="2"/>
      <c r="S640" s="2"/>
      <c r="T640" s="2"/>
      <c r="U640" s="2"/>
      <c r="V640" s="2"/>
    </row>
    <row r="641" spans="18:22" ht="15.75" customHeight="1" x14ac:dyDescent="0.15">
      <c r="R641" s="2"/>
      <c r="S641" s="2"/>
      <c r="T641" s="2"/>
      <c r="U641" s="2"/>
      <c r="V641" s="2"/>
    </row>
    <row r="642" spans="18:22" ht="15.75" customHeight="1" x14ac:dyDescent="0.15">
      <c r="R642" s="2"/>
      <c r="S642" s="2"/>
      <c r="T642" s="2"/>
      <c r="U642" s="2"/>
      <c r="V642" s="2"/>
    </row>
    <row r="643" spans="18:22" ht="15.75" customHeight="1" x14ac:dyDescent="0.15">
      <c r="R643" s="2"/>
      <c r="S643" s="2"/>
      <c r="T643" s="2"/>
      <c r="U643" s="2"/>
      <c r="V643" s="2"/>
    </row>
    <row r="644" spans="18:22" ht="15.75" customHeight="1" x14ac:dyDescent="0.15">
      <c r="R644" s="2"/>
      <c r="S644" s="2"/>
      <c r="T644" s="2"/>
      <c r="U644" s="2"/>
      <c r="V644" s="2"/>
    </row>
    <row r="645" spans="18:22" ht="15.75" customHeight="1" x14ac:dyDescent="0.15">
      <c r="R645" s="2"/>
      <c r="S645" s="2"/>
      <c r="T645" s="2"/>
      <c r="U645" s="2"/>
      <c r="V645" s="2"/>
    </row>
    <row r="646" spans="18:22" ht="15.75" customHeight="1" x14ac:dyDescent="0.15">
      <c r="R646" s="2"/>
      <c r="S646" s="2"/>
      <c r="T646" s="2"/>
      <c r="U646" s="2"/>
      <c r="V646" s="2"/>
    </row>
    <row r="647" spans="18:22" ht="15.75" customHeight="1" x14ac:dyDescent="0.15">
      <c r="R647" s="2"/>
      <c r="S647" s="2"/>
      <c r="T647" s="2"/>
      <c r="U647" s="2"/>
      <c r="V647" s="2"/>
    </row>
    <row r="648" spans="18:22" ht="15.75" customHeight="1" x14ac:dyDescent="0.15">
      <c r="R648" s="2"/>
      <c r="S648" s="2"/>
      <c r="T648" s="2"/>
      <c r="U648" s="2"/>
      <c r="V648" s="2"/>
    </row>
    <row r="649" spans="18:22" ht="15.75" customHeight="1" x14ac:dyDescent="0.15">
      <c r="R649" s="2"/>
      <c r="S649" s="2"/>
      <c r="T649" s="2"/>
      <c r="U649" s="2"/>
      <c r="V649" s="2"/>
    </row>
    <row r="650" spans="18:22" ht="15.75" customHeight="1" x14ac:dyDescent="0.15">
      <c r="R650" s="2"/>
      <c r="S650" s="2"/>
      <c r="T650" s="2"/>
      <c r="U650" s="2"/>
      <c r="V650" s="2"/>
    </row>
    <row r="651" spans="18:22" ht="15.75" customHeight="1" x14ac:dyDescent="0.15">
      <c r="R651" s="2"/>
      <c r="S651" s="2"/>
      <c r="T651" s="2"/>
      <c r="U651" s="2"/>
      <c r="V651" s="2"/>
    </row>
    <row r="652" spans="18:22" ht="15.75" customHeight="1" x14ac:dyDescent="0.15">
      <c r="R652" s="2"/>
      <c r="S652" s="2"/>
      <c r="T652" s="2"/>
      <c r="U652" s="2"/>
      <c r="V652" s="2"/>
    </row>
    <row r="653" spans="18:22" ht="15.75" customHeight="1" x14ac:dyDescent="0.15">
      <c r="R653" s="2"/>
      <c r="S653" s="2"/>
      <c r="T653" s="2"/>
      <c r="U653" s="2"/>
      <c r="V653" s="2"/>
    </row>
    <row r="654" spans="18:22" ht="15.75" customHeight="1" x14ac:dyDescent="0.15">
      <c r="R654" s="2"/>
      <c r="S654" s="2"/>
      <c r="T654" s="2"/>
      <c r="U654" s="2"/>
      <c r="V654" s="2"/>
    </row>
    <row r="655" spans="18:22" ht="15.75" customHeight="1" x14ac:dyDescent="0.15">
      <c r="R655" s="2"/>
      <c r="S655" s="2"/>
      <c r="T655" s="2"/>
      <c r="U655" s="2"/>
      <c r="V655" s="2"/>
    </row>
    <row r="656" spans="18:22" ht="15.75" customHeight="1" x14ac:dyDescent="0.15">
      <c r="R656" s="2"/>
      <c r="S656" s="2"/>
      <c r="T656" s="2"/>
      <c r="U656" s="2"/>
      <c r="V656" s="2"/>
    </row>
    <row r="657" spans="18:22" ht="15.75" customHeight="1" x14ac:dyDescent="0.15">
      <c r="R657" s="2"/>
      <c r="S657" s="2"/>
      <c r="T657" s="2"/>
      <c r="U657" s="2"/>
      <c r="V657" s="2"/>
    </row>
    <row r="658" spans="18:22" ht="15.75" customHeight="1" x14ac:dyDescent="0.15">
      <c r="R658" s="2"/>
      <c r="S658" s="2"/>
      <c r="T658" s="2"/>
      <c r="U658" s="2"/>
      <c r="V658" s="2"/>
    </row>
    <row r="659" spans="18:22" ht="15.75" customHeight="1" x14ac:dyDescent="0.15">
      <c r="R659" s="2"/>
      <c r="S659" s="2"/>
      <c r="T659" s="2"/>
      <c r="U659" s="2"/>
      <c r="V659" s="2"/>
    </row>
    <row r="660" spans="18:22" ht="15.75" customHeight="1" x14ac:dyDescent="0.15">
      <c r="R660" s="2"/>
      <c r="S660" s="2"/>
      <c r="T660" s="2"/>
      <c r="U660" s="2"/>
      <c r="V660" s="2"/>
    </row>
    <row r="661" spans="18:22" ht="15.75" customHeight="1" x14ac:dyDescent="0.15">
      <c r="R661" s="2"/>
      <c r="S661" s="2"/>
      <c r="T661" s="2"/>
      <c r="U661" s="2"/>
      <c r="V661" s="2"/>
    </row>
    <row r="662" spans="18:22" ht="15.75" customHeight="1" x14ac:dyDescent="0.15">
      <c r="R662" s="2"/>
      <c r="S662" s="2"/>
      <c r="T662" s="2"/>
      <c r="U662" s="2"/>
      <c r="V662" s="2"/>
    </row>
    <row r="663" spans="18:22" ht="15.75" customHeight="1" x14ac:dyDescent="0.15">
      <c r="R663" s="2"/>
      <c r="S663" s="2"/>
      <c r="T663" s="2"/>
      <c r="U663" s="2"/>
      <c r="V663" s="2"/>
    </row>
    <row r="664" spans="18:22" ht="15.75" customHeight="1" x14ac:dyDescent="0.15">
      <c r="R664" s="2"/>
      <c r="S664" s="2"/>
      <c r="T664" s="2"/>
      <c r="U664" s="2"/>
      <c r="V664" s="2"/>
    </row>
    <row r="665" spans="18:22" ht="15.75" customHeight="1" x14ac:dyDescent="0.15">
      <c r="R665" s="2"/>
      <c r="S665" s="2"/>
      <c r="T665" s="2"/>
      <c r="U665" s="2"/>
      <c r="V665" s="2"/>
    </row>
    <row r="666" spans="18:22" ht="15.75" customHeight="1" x14ac:dyDescent="0.15">
      <c r="R666" s="2"/>
      <c r="S666" s="2"/>
      <c r="T666" s="2"/>
      <c r="U666" s="2"/>
      <c r="V666" s="2"/>
    </row>
    <row r="667" spans="18:22" ht="15.75" customHeight="1" x14ac:dyDescent="0.15">
      <c r="R667" s="2"/>
      <c r="S667" s="2"/>
      <c r="T667" s="2"/>
      <c r="U667" s="2"/>
      <c r="V667" s="2"/>
    </row>
    <row r="668" spans="18:22" ht="15.75" customHeight="1" x14ac:dyDescent="0.15">
      <c r="R668" s="2"/>
      <c r="S668" s="2"/>
      <c r="T668" s="2"/>
      <c r="U668" s="2"/>
      <c r="V668" s="2"/>
    </row>
    <row r="669" spans="18:22" ht="15.75" customHeight="1" x14ac:dyDescent="0.15">
      <c r="R669" s="2"/>
      <c r="S669" s="2"/>
      <c r="T669" s="2"/>
      <c r="U669" s="2"/>
      <c r="V669" s="2"/>
    </row>
    <row r="670" spans="18:22" ht="15.75" customHeight="1" x14ac:dyDescent="0.15">
      <c r="R670" s="2"/>
      <c r="S670" s="2"/>
      <c r="T670" s="2"/>
      <c r="U670" s="2"/>
      <c r="V670" s="2"/>
    </row>
    <row r="671" spans="18:22" ht="15.75" customHeight="1" x14ac:dyDescent="0.15">
      <c r="R671" s="2"/>
      <c r="S671" s="2"/>
      <c r="T671" s="2"/>
      <c r="U671" s="2"/>
      <c r="V671" s="2"/>
    </row>
    <row r="672" spans="18:22" ht="15.75" customHeight="1" x14ac:dyDescent="0.15">
      <c r="R672" s="2"/>
      <c r="S672" s="2"/>
      <c r="T672" s="2"/>
      <c r="U672" s="2"/>
      <c r="V672" s="2"/>
    </row>
    <row r="673" spans="18:22" ht="15.75" customHeight="1" x14ac:dyDescent="0.15">
      <c r="R673" s="2"/>
      <c r="S673" s="2"/>
      <c r="T673" s="2"/>
      <c r="U673" s="2"/>
      <c r="V673" s="2"/>
    </row>
    <row r="674" spans="18:22" ht="15.75" customHeight="1" x14ac:dyDescent="0.15">
      <c r="R674" s="2"/>
      <c r="S674" s="2"/>
      <c r="T674" s="2"/>
      <c r="U674" s="2"/>
      <c r="V674" s="2"/>
    </row>
    <row r="675" spans="18:22" ht="15.75" customHeight="1" x14ac:dyDescent="0.15">
      <c r="R675" s="2"/>
      <c r="S675" s="2"/>
      <c r="T675" s="2"/>
      <c r="U675" s="2"/>
      <c r="V675" s="2"/>
    </row>
    <row r="676" spans="18:22" ht="15.75" customHeight="1" x14ac:dyDescent="0.15">
      <c r="R676" s="2"/>
      <c r="S676" s="2"/>
      <c r="T676" s="2"/>
      <c r="U676" s="2"/>
      <c r="V676" s="2"/>
    </row>
    <row r="677" spans="18:22" ht="15.75" customHeight="1" x14ac:dyDescent="0.15">
      <c r="R677" s="2"/>
      <c r="S677" s="2"/>
      <c r="T677" s="2"/>
      <c r="U677" s="2"/>
      <c r="V677" s="2"/>
    </row>
    <row r="678" spans="18:22" ht="15.75" customHeight="1" x14ac:dyDescent="0.15">
      <c r="R678" s="2"/>
      <c r="S678" s="2"/>
      <c r="T678" s="2"/>
      <c r="U678" s="2"/>
      <c r="V678" s="2"/>
    </row>
    <row r="679" spans="18:22" ht="15.75" customHeight="1" x14ac:dyDescent="0.15">
      <c r="R679" s="2"/>
      <c r="S679" s="2"/>
      <c r="T679" s="2"/>
      <c r="U679" s="2"/>
      <c r="V679" s="2"/>
    </row>
    <row r="680" spans="18:22" ht="15.75" customHeight="1" x14ac:dyDescent="0.15">
      <c r="R680" s="2"/>
      <c r="S680" s="2"/>
      <c r="T680" s="2"/>
      <c r="U680" s="2"/>
      <c r="V680" s="2"/>
    </row>
    <row r="681" spans="18:22" ht="15.75" customHeight="1" x14ac:dyDescent="0.15">
      <c r="R681" s="2"/>
      <c r="S681" s="2"/>
      <c r="T681" s="2"/>
      <c r="U681" s="2"/>
      <c r="V681" s="2"/>
    </row>
    <row r="682" spans="18:22" ht="15.75" customHeight="1" x14ac:dyDescent="0.15">
      <c r="R682" s="2"/>
      <c r="S682" s="2"/>
      <c r="T682" s="2"/>
      <c r="U682" s="2"/>
      <c r="V682" s="2"/>
    </row>
    <row r="683" spans="18:22" ht="15.75" customHeight="1" x14ac:dyDescent="0.15">
      <c r="R683" s="2"/>
      <c r="S683" s="2"/>
      <c r="T683" s="2"/>
      <c r="U683" s="2"/>
      <c r="V683" s="2"/>
    </row>
    <row r="684" spans="18:22" ht="15.75" customHeight="1" x14ac:dyDescent="0.15">
      <c r="R684" s="2"/>
      <c r="S684" s="2"/>
      <c r="T684" s="2"/>
      <c r="U684" s="2"/>
      <c r="V684" s="2"/>
    </row>
    <row r="685" spans="18:22" ht="15.75" customHeight="1" x14ac:dyDescent="0.15">
      <c r="R685" s="2"/>
      <c r="S685" s="2"/>
      <c r="T685" s="2"/>
      <c r="U685" s="2"/>
      <c r="V685" s="2"/>
    </row>
    <row r="686" spans="18:22" ht="15.75" customHeight="1" x14ac:dyDescent="0.15">
      <c r="R686" s="2"/>
      <c r="S686" s="2"/>
      <c r="T686" s="2"/>
      <c r="U686" s="2"/>
      <c r="V686" s="2"/>
    </row>
    <row r="687" spans="18:22" ht="15.75" customHeight="1" x14ac:dyDescent="0.15">
      <c r="R687" s="2"/>
      <c r="S687" s="2"/>
      <c r="T687" s="2"/>
      <c r="U687" s="2"/>
      <c r="V687" s="2"/>
    </row>
    <row r="688" spans="18:22" ht="15.75" customHeight="1" x14ac:dyDescent="0.15">
      <c r="R688" s="2"/>
      <c r="S688" s="2"/>
      <c r="T688" s="2"/>
      <c r="U688" s="2"/>
      <c r="V688" s="2"/>
    </row>
    <row r="689" spans="18:22" ht="15.75" customHeight="1" x14ac:dyDescent="0.15">
      <c r="R689" s="2"/>
      <c r="S689" s="2"/>
      <c r="T689" s="2"/>
      <c r="U689" s="2"/>
      <c r="V689" s="2"/>
    </row>
    <row r="690" spans="18:22" ht="15.75" customHeight="1" x14ac:dyDescent="0.15">
      <c r="R690" s="2"/>
      <c r="S690" s="2"/>
      <c r="T690" s="2"/>
      <c r="U690" s="2"/>
      <c r="V690" s="2"/>
    </row>
    <row r="691" spans="18:22" ht="15.75" customHeight="1" x14ac:dyDescent="0.15">
      <c r="R691" s="2"/>
      <c r="S691" s="2"/>
      <c r="T691" s="2"/>
      <c r="U691" s="2"/>
      <c r="V691" s="2"/>
    </row>
    <row r="692" spans="18:22" ht="15.75" customHeight="1" x14ac:dyDescent="0.15">
      <c r="R692" s="2"/>
      <c r="S692" s="2"/>
      <c r="T692" s="2"/>
      <c r="U692" s="2"/>
      <c r="V692" s="2"/>
    </row>
    <row r="693" spans="18:22" ht="15.75" customHeight="1" x14ac:dyDescent="0.15">
      <c r="R693" s="2"/>
      <c r="S693" s="2"/>
      <c r="T693" s="2"/>
      <c r="U693" s="2"/>
      <c r="V693" s="2"/>
    </row>
    <row r="694" spans="18:22" ht="15.75" customHeight="1" x14ac:dyDescent="0.15">
      <c r="R694" s="2"/>
      <c r="S694" s="2"/>
      <c r="T694" s="2"/>
      <c r="U694" s="2"/>
      <c r="V694" s="2"/>
    </row>
    <row r="695" spans="18:22" ht="15.75" customHeight="1" x14ac:dyDescent="0.15">
      <c r="R695" s="2"/>
      <c r="S695" s="2"/>
      <c r="T695" s="2"/>
      <c r="U695" s="2"/>
      <c r="V695" s="2"/>
    </row>
    <row r="696" spans="18:22" ht="15.75" customHeight="1" x14ac:dyDescent="0.15">
      <c r="R696" s="2"/>
      <c r="S696" s="2"/>
      <c r="T696" s="2"/>
      <c r="U696" s="2"/>
      <c r="V696" s="2"/>
    </row>
    <row r="697" spans="18:22" ht="15.75" customHeight="1" x14ac:dyDescent="0.15">
      <c r="R697" s="2"/>
      <c r="S697" s="2"/>
      <c r="T697" s="2"/>
      <c r="U697" s="2"/>
      <c r="V697" s="2"/>
    </row>
    <row r="698" spans="18:22" ht="15.75" customHeight="1" x14ac:dyDescent="0.15">
      <c r="R698" s="2"/>
      <c r="S698" s="2"/>
      <c r="T698" s="2"/>
      <c r="U698" s="2"/>
      <c r="V698" s="2"/>
    </row>
    <row r="699" spans="18:22" ht="15.75" customHeight="1" x14ac:dyDescent="0.15">
      <c r="R699" s="2"/>
      <c r="S699" s="2"/>
      <c r="T699" s="2"/>
      <c r="U699" s="2"/>
      <c r="V699" s="2"/>
    </row>
    <row r="700" spans="18:22" ht="15.75" customHeight="1" x14ac:dyDescent="0.15">
      <c r="R700" s="2"/>
      <c r="S700" s="2"/>
      <c r="T700" s="2"/>
      <c r="U700" s="2"/>
      <c r="V700" s="2"/>
    </row>
    <row r="701" spans="18:22" ht="15.75" customHeight="1" x14ac:dyDescent="0.15">
      <c r="R701" s="2"/>
      <c r="S701" s="2"/>
      <c r="T701" s="2"/>
      <c r="U701" s="2"/>
      <c r="V701" s="2"/>
    </row>
    <row r="702" spans="18:22" ht="15.75" customHeight="1" x14ac:dyDescent="0.15">
      <c r="R702" s="2"/>
      <c r="S702" s="2"/>
      <c r="T702" s="2"/>
      <c r="U702" s="2"/>
      <c r="V702" s="2"/>
    </row>
    <row r="703" spans="18:22" ht="15.75" customHeight="1" x14ac:dyDescent="0.15">
      <c r="R703" s="2"/>
      <c r="S703" s="2"/>
      <c r="T703" s="2"/>
      <c r="U703" s="2"/>
      <c r="V703" s="2"/>
    </row>
    <row r="704" spans="18:22" ht="15.75" customHeight="1" x14ac:dyDescent="0.15">
      <c r="R704" s="2"/>
      <c r="S704" s="2"/>
      <c r="T704" s="2"/>
      <c r="U704" s="2"/>
      <c r="V704" s="2"/>
    </row>
    <row r="705" spans="18:22" ht="15.75" customHeight="1" x14ac:dyDescent="0.15">
      <c r="R705" s="2"/>
      <c r="S705" s="2"/>
      <c r="T705" s="2"/>
      <c r="U705" s="2"/>
      <c r="V705" s="2"/>
    </row>
    <row r="706" spans="18:22" ht="15.75" customHeight="1" x14ac:dyDescent="0.15">
      <c r="R706" s="2"/>
      <c r="S706" s="2"/>
      <c r="T706" s="2"/>
      <c r="U706" s="2"/>
      <c r="V706" s="2"/>
    </row>
    <row r="707" spans="18:22" ht="15.75" customHeight="1" x14ac:dyDescent="0.15">
      <c r="R707" s="2"/>
      <c r="S707" s="2"/>
      <c r="T707" s="2"/>
      <c r="U707" s="2"/>
      <c r="V707" s="2"/>
    </row>
    <row r="708" spans="18:22" ht="15.75" customHeight="1" x14ac:dyDescent="0.15">
      <c r="R708" s="2"/>
      <c r="S708" s="2"/>
      <c r="T708" s="2"/>
      <c r="U708" s="2"/>
      <c r="V708" s="2"/>
    </row>
    <row r="709" spans="18:22" ht="15.75" customHeight="1" x14ac:dyDescent="0.15">
      <c r="R709" s="2"/>
      <c r="S709" s="2"/>
      <c r="T709" s="2"/>
      <c r="U709" s="2"/>
      <c r="V709" s="2"/>
    </row>
    <row r="710" spans="18:22" ht="15.75" customHeight="1" x14ac:dyDescent="0.15">
      <c r="R710" s="2"/>
      <c r="S710" s="2"/>
      <c r="T710" s="2"/>
      <c r="U710" s="2"/>
      <c r="V710" s="2"/>
    </row>
    <row r="711" spans="18:22" ht="15.75" customHeight="1" x14ac:dyDescent="0.15">
      <c r="R711" s="2"/>
      <c r="S711" s="2"/>
      <c r="T711" s="2"/>
      <c r="U711" s="2"/>
      <c r="V711" s="2"/>
    </row>
    <row r="712" spans="18:22" ht="15.75" customHeight="1" x14ac:dyDescent="0.15">
      <c r="R712" s="2"/>
      <c r="S712" s="2"/>
      <c r="T712" s="2"/>
      <c r="U712" s="2"/>
      <c r="V712" s="2"/>
    </row>
    <row r="713" spans="18:22" ht="15.75" customHeight="1" x14ac:dyDescent="0.15">
      <c r="R713" s="2"/>
      <c r="S713" s="2"/>
      <c r="T713" s="2"/>
      <c r="U713" s="2"/>
      <c r="V713" s="2"/>
    </row>
    <row r="714" spans="18:22" ht="15.75" customHeight="1" x14ac:dyDescent="0.15">
      <c r="R714" s="2"/>
      <c r="S714" s="2"/>
      <c r="T714" s="2"/>
      <c r="U714" s="2"/>
      <c r="V714" s="2"/>
    </row>
    <row r="715" spans="18:22" ht="15.75" customHeight="1" x14ac:dyDescent="0.15">
      <c r="R715" s="2"/>
      <c r="S715" s="2"/>
      <c r="T715" s="2"/>
      <c r="U715" s="2"/>
      <c r="V715" s="2"/>
    </row>
    <row r="716" spans="18:22" ht="15.75" customHeight="1" x14ac:dyDescent="0.15">
      <c r="R716" s="2"/>
      <c r="S716" s="2"/>
      <c r="T716" s="2"/>
      <c r="U716" s="2"/>
      <c r="V716" s="2"/>
    </row>
    <row r="717" spans="18:22" ht="15.75" customHeight="1" x14ac:dyDescent="0.15">
      <c r="R717" s="2"/>
      <c r="S717" s="2"/>
      <c r="T717" s="2"/>
      <c r="U717" s="2"/>
      <c r="V717" s="2"/>
    </row>
    <row r="718" spans="18:22" ht="15.75" customHeight="1" x14ac:dyDescent="0.15">
      <c r="R718" s="2"/>
      <c r="S718" s="2"/>
      <c r="T718" s="2"/>
      <c r="U718" s="2"/>
      <c r="V718" s="2"/>
    </row>
    <row r="719" spans="18:22" ht="15.75" customHeight="1" x14ac:dyDescent="0.15">
      <c r="R719" s="2"/>
      <c r="S719" s="2"/>
      <c r="T719" s="2"/>
      <c r="U719" s="2"/>
      <c r="V719" s="2"/>
    </row>
    <row r="720" spans="18:22" ht="15.75" customHeight="1" x14ac:dyDescent="0.15">
      <c r="R720" s="2"/>
      <c r="S720" s="2"/>
      <c r="T720" s="2"/>
      <c r="U720" s="2"/>
      <c r="V720" s="2"/>
    </row>
    <row r="721" spans="18:22" ht="15.75" customHeight="1" x14ac:dyDescent="0.15">
      <c r="R721" s="2"/>
      <c r="S721" s="2"/>
      <c r="T721" s="2"/>
      <c r="U721" s="2"/>
      <c r="V721" s="2"/>
    </row>
    <row r="722" spans="18:22" ht="15.75" customHeight="1" x14ac:dyDescent="0.15">
      <c r="R722" s="2"/>
      <c r="S722" s="2"/>
      <c r="T722" s="2"/>
      <c r="U722" s="2"/>
      <c r="V722" s="2"/>
    </row>
    <row r="723" spans="18:22" ht="15.75" customHeight="1" x14ac:dyDescent="0.15">
      <c r="R723" s="2"/>
      <c r="S723" s="2"/>
      <c r="T723" s="2"/>
      <c r="U723" s="2"/>
      <c r="V723" s="2"/>
    </row>
    <row r="724" spans="18:22" ht="15.75" customHeight="1" x14ac:dyDescent="0.15">
      <c r="R724" s="2"/>
      <c r="S724" s="2"/>
      <c r="T724" s="2"/>
      <c r="U724" s="2"/>
      <c r="V724" s="2"/>
    </row>
    <row r="725" spans="18:22" ht="15.75" customHeight="1" x14ac:dyDescent="0.15">
      <c r="R725" s="2"/>
      <c r="S725" s="2"/>
      <c r="T725" s="2"/>
      <c r="U725" s="2"/>
      <c r="V725" s="2"/>
    </row>
    <row r="726" spans="18:22" ht="15.75" customHeight="1" x14ac:dyDescent="0.15">
      <c r="R726" s="2"/>
      <c r="S726" s="2"/>
      <c r="T726" s="2"/>
      <c r="U726" s="2"/>
      <c r="V726" s="2"/>
    </row>
    <row r="727" spans="18:22" ht="15.75" customHeight="1" x14ac:dyDescent="0.15">
      <c r="R727" s="2"/>
      <c r="S727" s="2"/>
      <c r="T727" s="2"/>
      <c r="U727" s="2"/>
      <c r="V727" s="2"/>
    </row>
    <row r="728" spans="18:22" ht="15.75" customHeight="1" x14ac:dyDescent="0.15">
      <c r="R728" s="2"/>
      <c r="S728" s="2"/>
      <c r="T728" s="2"/>
      <c r="U728" s="2"/>
      <c r="V728" s="2"/>
    </row>
    <row r="729" spans="18:22" ht="15.75" customHeight="1" x14ac:dyDescent="0.15">
      <c r="R729" s="2"/>
      <c r="S729" s="2"/>
      <c r="T729" s="2"/>
      <c r="U729" s="2"/>
      <c r="V729" s="2"/>
    </row>
    <row r="730" spans="18:22" ht="15.75" customHeight="1" x14ac:dyDescent="0.15">
      <c r="R730" s="2"/>
      <c r="S730" s="2"/>
      <c r="T730" s="2"/>
      <c r="U730" s="2"/>
      <c r="V730" s="2"/>
    </row>
    <row r="731" spans="18:22" ht="15.75" customHeight="1" x14ac:dyDescent="0.15">
      <c r="R731" s="2"/>
      <c r="S731" s="2"/>
      <c r="T731" s="2"/>
      <c r="U731" s="2"/>
      <c r="V731" s="2"/>
    </row>
    <row r="732" spans="18:22" ht="15.75" customHeight="1" x14ac:dyDescent="0.15">
      <c r="R732" s="2"/>
      <c r="S732" s="2"/>
      <c r="T732" s="2"/>
      <c r="U732" s="2"/>
      <c r="V732" s="2"/>
    </row>
    <row r="733" spans="18:22" ht="15.75" customHeight="1" x14ac:dyDescent="0.15">
      <c r="R733" s="2"/>
      <c r="S733" s="2"/>
      <c r="T733" s="2"/>
      <c r="U733" s="2"/>
      <c r="V733" s="2"/>
    </row>
    <row r="734" spans="18:22" ht="15.75" customHeight="1" x14ac:dyDescent="0.15">
      <c r="R734" s="2"/>
      <c r="S734" s="2"/>
      <c r="T734" s="2"/>
      <c r="U734" s="2"/>
      <c r="V734" s="2"/>
    </row>
    <row r="735" spans="18:22" ht="15.75" customHeight="1" x14ac:dyDescent="0.15">
      <c r="R735" s="2"/>
      <c r="S735" s="2"/>
      <c r="T735" s="2"/>
      <c r="U735" s="2"/>
      <c r="V735" s="2"/>
    </row>
    <row r="736" spans="18:22" ht="15.75" customHeight="1" x14ac:dyDescent="0.15">
      <c r="R736" s="2"/>
      <c r="S736" s="2"/>
      <c r="T736" s="2"/>
      <c r="U736" s="2"/>
      <c r="V736" s="2"/>
    </row>
    <row r="737" spans="18:22" ht="15.75" customHeight="1" x14ac:dyDescent="0.15">
      <c r="R737" s="2"/>
      <c r="S737" s="2"/>
      <c r="T737" s="2"/>
      <c r="U737" s="2"/>
      <c r="V737" s="2"/>
    </row>
    <row r="738" spans="18:22" ht="15.75" customHeight="1" x14ac:dyDescent="0.15">
      <c r="R738" s="2"/>
      <c r="S738" s="2"/>
      <c r="T738" s="2"/>
      <c r="U738" s="2"/>
      <c r="V738" s="2"/>
    </row>
    <row r="739" spans="18:22" ht="15.75" customHeight="1" x14ac:dyDescent="0.15">
      <c r="R739" s="2"/>
      <c r="S739" s="2"/>
      <c r="T739" s="2"/>
      <c r="U739" s="2"/>
      <c r="V739" s="2"/>
    </row>
    <row r="740" spans="18:22" ht="15.75" customHeight="1" x14ac:dyDescent="0.15">
      <c r="R740" s="2"/>
      <c r="S740" s="2"/>
      <c r="T740" s="2"/>
      <c r="U740" s="2"/>
      <c r="V740" s="2"/>
    </row>
    <row r="741" spans="18:22" ht="15.75" customHeight="1" x14ac:dyDescent="0.15">
      <c r="R741" s="2"/>
      <c r="S741" s="2"/>
      <c r="T741" s="2"/>
      <c r="U741" s="2"/>
      <c r="V741" s="2"/>
    </row>
    <row r="742" spans="18:22" ht="15.75" customHeight="1" x14ac:dyDescent="0.15">
      <c r="R742" s="2"/>
      <c r="S742" s="2"/>
      <c r="T742" s="2"/>
      <c r="U742" s="2"/>
      <c r="V742" s="2"/>
    </row>
    <row r="743" spans="18:22" ht="15.75" customHeight="1" x14ac:dyDescent="0.15">
      <c r="R743" s="2"/>
      <c r="S743" s="2"/>
      <c r="T743" s="2"/>
      <c r="U743" s="2"/>
      <c r="V743" s="2"/>
    </row>
    <row r="744" spans="18:22" ht="15.75" customHeight="1" x14ac:dyDescent="0.15">
      <c r="R744" s="2"/>
      <c r="S744" s="2"/>
      <c r="T744" s="2"/>
      <c r="U744" s="2"/>
      <c r="V744" s="2"/>
    </row>
    <row r="745" spans="18:22" ht="15.75" customHeight="1" x14ac:dyDescent="0.15">
      <c r="R745" s="2"/>
      <c r="S745" s="2"/>
      <c r="T745" s="2"/>
      <c r="U745" s="2"/>
      <c r="V745" s="2"/>
    </row>
    <row r="746" spans="18:22" ht="15.75" customHeight="1" x14ac:dyDescent="0.15">
      <c r="R746" s="2"/>
      <c r="S746" s="2"/>
      <c r="T746" s="2"/>
      <c r="U746" s="2"/>
      <c r="V746" s="2"/>
    </row>
    <row r="747" spans="18:22" ht="15.75" customHeight="1" x14ac:dyDescent="0.15">
      <c r="R747" s="2"/>
      <c r="S747" s="2"/>
      <c r="T747" s="2"/>
      <c r="U747" s="2"/>
      <c r="V747" s="2"/>
    </row>
    <row r="748" spans="18:22" ht="15.75" customHeight="1" x14ac:dyDescent="0.15">
      <c r="R748" s="2"/>
      <c r="S748" s="2"/>
      <c r="T748" s="2"/>
      <c r="U748" s="2"/>
      <c r="V748" s="2"/>
    </row>
    <row r="749" spans="18:22" ht="15.75" customHeight="1" x14ac:dyDescent="0.15">
      <c r="R749" s="2"/>
      <c r="S749" s="2"/>
      <c r="T749" s="2"/>
      <c r="U749" s="2"/>
      <c r="V749" s="2"/>
    </row>
    <row r="750" spans="18:22" ht="15.75" customHeight="1" x14ac:dyDescent="0.15">
      <c r="R750" s="2"/>
      <c r="S750" s="2"/>
      <c r="T750" s="2"/>
      <c r="U750" s="2"/>
      <c r="V750" s="2"/>
    </row>
    <row r="751" spans="18:22" ht="15.75" customHeight="1" x14ac:dyDescent="0.15">
      <c r="R751" s="2"/>
      <c r="S751" s="2"/>
      <c r="T751" s="2"/>
      <c r="U751" s="2"/>
      <c r="V751" s="2"/>
    </row>
    <row r="752" spans="18:22" ht="15.75" customHeight="1" x14ac:dyDescent="0.15">
      <c r="R752" s="2"/>
      <c r="S752" s="2"/>
      <c r="T752" s="2"/>
      <c r="U752" s="2"/>
      <c r="V752" s="2"/>
    </row>
    <row r="753" spans="18:22" ht="15.75" customHeight="1" x14ac:dyDescent="0.15">
      <c r="R753" s="2"/>
      <c r="S753" s="2"/>
      <c r="T753" s="2"/>
      <c r="U753" s="2"/>
      <c r="V753" s="2"/>
    </row>
    <row r="754" spans="18:22" ht="15.75" customHeight="1" x14ac:dyDescent="0.15">
      <c r="R754" s="2"/>
      <c r="S754" s="2"/>
      <c r="T754" s="2"/>
      <c r="U754" s="2"/>
      <c r="V754" s="2"/>
    </row>
    <row r="755" spans="18:22" ht="15.75" customHeight="1" x14ac:dyDescent="0.15">
      <c r="R755" s="2"/>
      <c r="S755" s="2"/>
      <c r="T755" s="2"/>
      <c r="U755" s="2"/>
      <c r="V755" s="2"/>
    </row>
    <row r="756" spans="18:22" ht="15.75" customHeight="1" x14ac:dyDescent="0.15">
      <c r="R756" s="2"/>
      <c r="S756" s="2"/>
      <c r="T756" s="2"/>
      <c r="U756" s="2"/>
      <c r="V756" s="2"/>
    </row>
    <row r="757" spans="18:22" ht="15.75" customHeight="1" x14ac:dyDescent="0.15">
      <c r="R757" s="2"/>
      <c r="S757" s="2"/>
      <c r="T757" s="2"/>
      <c r="U757" s="2"/>
      <c r="V757" s="2"/>
    </row>
    <row r="758" spans="18:22" ht="15.75" customHeight="1" x14ac:dyDescent="0.15">
      <c r="R758" s="2"/>
      <c r="S758" s="2"/>
      <c r="T758" s="2"/>
      <c r="U758" s="2"/>
      <c r="V758" s="2"/>
    </row>
    <row r="759" spans="18:22" ht="15.75" customHeight="1" x14ac:dyDescent="0.15">
      <c r="R759" s="2"/>
      <c r="S759" s="2"/>
      <c r="T759" s="2"/>
      <c r="U759" s="2"/>
      <c r="V759" s="2"/>
    </row>
    <row r="760" spans="18:22" ht="15.75" customHeight="1" x14ac:dyDescent="0.15">
      <c r="R760" s="2"/>
      <c r="S760" s="2"/>
      <c r="T760" s="2"/>
      <c r="U760" s="2"/>
      <c r="V760" s="2"/>
    </row>
    <row r="761" spans="18:22" ht="15.75" customHeight="1" x14ac:dyDescent="0.15">
      <c r="R761" s="2"/>
      <c r="S761" s="2"/>
      <c r="T761" s="2"/>
      <c r="U761" s="2"/>
      <c r="V761" s="2"/>
    </row>
    <row r="762" spans="18:22" ht="15.75" customHeight="1" x14ac:dyDescent="0.15">
      <c r="R762" s="2"/>
      <c r="S762" s="2"/>
      <c r="T762" s="2"/>
      <c r="U762" s="2"/>
      <c r="V762" s="2"/>
    </row>
    <row r="763" spans="18:22" ht="15.75" customHeight="1" x14ac:dyDescent="0.15">
      <c r="R763" s="2"/>
      <c r="S763" s="2"/>
      <c r="T763" s="2"/>
      <c r="U763" s="2"/>
      <c r="V763" s="2"/>
    </row>
    <row r="764" spans="18:22" ht="15.75" customHeight="1" x14ac:dyDescent="0.15">
      <c r="R764" s="2"/>
      <c r="S764" s="2"/>
      <c r="T764" s="2"/>
      <c r="U764" s="2"/>
      <c r="V764" s="2"/>
    </row>
    <row r="765" spans="18:22" ht="15.75" customHeight="1" x14ac:dyDescent="0.15">
      <c r="R765" s="2"/>
      <c r="S765" s="2"/>
      <c r="T765" s="2"/>
      <c r="U765" s="2"/>
      <c r="V765" s="2"/>
    </row>
    <row r="766" spans="18:22" ht="15.75" customHeight="1" x14ac:dyDescent="0.15">
      <c r="R766" s="2"/>
      <c r="S766" s="2"/>
      <c r="T766" s="2"/>
      <c r="U766" s="2"/>
      <c r="V766" s="2"/>
    </row>
    <row r="767" spans="18:22" ht="15.75" customHeight="1" x14ac:dyDescent="0.15">
      <c r="R767" s="2"/>
      <c r="S767" s="2"/>
      <c r="T767" s="2"/>
      <c r="U767" s="2"/>
      <c r="V767" s="2"/>
    </row>
    <row r="768" spans="18:22" ht="15.75" customHeight="1" x14ac:dyDescent="0.15">
      <c r="R768" s="2"/>
      <c r="S768" s="2"/>
      <c r="T768" s="2"/>
      <c r="U768" s="2"/>
      <c r="V768" s="2"/>
    </row>
    <row r="769" spans="18:22" ht="15.75" customHeight="1" x14ac:dyDescent="0.15">
      <c r="R769" s="2"/>
      <c r="S769" s="2"/>
      <c r="T769" s="2"/>
      <c r="U769" s="2"/>
      <c r="V769" s="2"/>
    </row>
    <row r="770" spans="18:22" ht="15.75" customHeight="1" x14ac:dyDescent="0.15">
      <c r="R770" s="2"/>
      <c r="S770" s="2"/>
      <c r="T770" s="2"/>
      <c r="U770" s="2"/>
      <c r="V770" s="2"/>
    </row>
    <row r="771" spans="18:22" ht="15.75" customHeight="1" x14ac:dyDescent="0.15">
      <c r="R771" s="2"/>
      <c r="S771" s="2"/>
      <c r="T771" s="2"/>
      <c r="U771" s="2"/>
      <c r="V771" s="2"/>
    </row>
    <row r="772" spans="18:22" ht="15.75" customHeight="1" x14ac:dyDescent="0.15">
      <c r="R772" s="2"/>
      <c r="S772" s="2"/>
      <c r="T772" s="2"/>
      <c r="U772" s="2"/>
      <c r="V772" s="2"/>
    </row>
    <row r="773" spans="18:22" ht="15.75" customHeight="1" x14ac:dyDescent="0.15">
      <c r="R773" s="2"/>
      <c r="S773" s="2"/>
      <c r="T773" s="2"/>
      <c r="U773" s="2"/>
      <c r="V773" s="2"/>
    </row>
    <row r="774" spans="18:22" ht="15.75" customHeight="1" x14ac:dyDescent="0.15">
      <c r="R774" s="2"/>
      <c r="S774" s="2"/>
      <c r="T774" s="2"/>
      <c r="U774" s="2"/>
      <c r="V774" s="2"/>
    </row>
    <row r="775" spans="18:22" ht="15.75" customHeight="1" x14ac:dyDescent="0.15">
      <c r="R775" s="2"/>
      <c r="S775" s="2"/>
      <c r="T775" s="2"/>
      <c r="U775" s="2"/>
      <c r="V775" s="2"/>
    </row>
    <row r="776" spans="18:22" ht="15.75" customHeight="1" x14ac:dyDescent="0.15">
      <c r="R776" s="2"/>
      <c r="S776" s="2"/>
      <c r="T776" s="2"/>
      <c r="U776" s="2"/>
      <c r="V776" s="2"/>
    </row>
    <row r="777" spans="18:22" ht="15.75" customHeight="1" x14ac:dyDescent="0.15">
      <c r="R777" s="2"/>
      <c r="S777" s="2"/>
      <c r="T777" s="2"/>
      <c r="U777" s="2"/>
      <c r="V777" s="2"/>
    </row>
    <row r="778" spans="18:22" ht="15.75" customHeight="1" x14ac:dyDescent="0.15">
      <c r="R778" s="2"/>
      <c r="S778" s="2"/>
      <c r="T778" s="2"/>
      <c r="U778" s="2"/>
      <c r="V778" s="2"/>
    </row>
    <row r="779" spans="18:22" ht="15.75" customHeight="1" x14ac:dyDescent="0.15">
      <c r="R779" s="2"/>
      <c r="S779" s="2"/>
      <c r="T779" s="2"/>
      <c r="U779" s="2"/>
      <c r="V779" s="2"/>
    </row>
    <row r="780" spans="18:22" ht="15.75" customHeight="1" x14ac:dyDescent="0.15">
      <c r="R780" s="2"/>
      <c r="S780" s="2"/>
      <c r="T780" s="2"/>
      <c r="U780" s="2"/>
      <c r="V780" s="2"/>
    </row>
    <row r="781" spans="18:22" ht="15.75" customHeight="1" x14ac:dyDescent="0.15">
      <c r="R781" s="2"/>
      <c r="S781" s="2"/>
      <c r="T781" s="2"/>
      <c r="U781" s="2"/>
      <c r="V781" s="2"/>
    </row>
    <row r="782" spans="18:22" ht="15.75" customHeight="1" x14ac:dyDescent="0.15">
      <c r="R782" s="2"/>
      <c r="S782" s="2"/>
      <c r="T782" s="2"/>
      <c r="U782" s="2"/>
      <c r="V782" s="2"/>
    </row>
    <row r="783" spans="18:22" ht="15.75" customHeight="1" x14ac:dyDescent="0.15">
      <c r="R783" s="2"/>
      <c r="S783" s="2"/>
      <c r="T783" s="2"/>
      <c r="U783" s="2"/>
      <c r="V783" s="2"/>
    </row>
    <row r="784" spans="18:22" ht="15.75" customHeight="1" x14ac:dyDescent="0.15">
      <c r="R784" s="2"/>
      <c r="S784" s="2"/>
      <c r="T784" s="2"/>
      <c r="U784" s="2"/>
      <c r="V784" s="2"/>
    </row>
    <row r="785" spans="18:22" ht="15.75" customHeight="1" x14ac:dyDescent="0.15">
      <c r="R785" s="2"/>
      <c r="S785" s="2"/>
      <c r="T785" s="2"/>
      <c r="U785" s="2"/>
      <c r="V785" s="2"/>
    </row>
    <row r="786" spans="18:22" ht="15.75" customHeight="1" x14ac:dyDescent="0.15">
      <c r="R786" s="2"/>
      <c r="S786" s="2"/>
      <c r="T786" s="2"/>
      <c r="U786" s="2"/>
      <c r="V786" s="2"/>
    </row>
    <row r="787" spans="18:22" ht="15.75" customHeight="1" x14ac:dyDescent="0.15">
      <c r="R787" s="2"/>
      <c r="S787" s="2"/>
      <c r="T787" s="2"/>
      <c r="U787" s="2"/>
      <c r="V787" s="2"/>
    </row>
    <row r="788" spans="18:22" ht="15.75" customHeight="1" x14ac:dyDescent="0.15">
      <c r="R788" s="2"/>
      <c r="S788" s="2"/>
      <c r="T788" s="2"/>
      <c r="U788" s="2"/>
      <c r="V788" s="2"/>
    </row>
    <row r="789" spans="18:22" ht="15.75" customHeight="1" x14ac:dyDescent="0.15">
      <c r="R789" s="2"/>
      <c r="S789" s="2"/>
      <c r="T789" s="2"/>
      <c r="U789" s="2"/>
      <c r="V789" s="2"/>
    </row>
    <row r="790" spans="18:22" ht="15.75" customHeight="1" x14ac:dyDescent="0.15">
      <c r="R790" s="2"/>
      <c r="S790" s="2"/>
      <c r="T790" s="2"/>
      <c r="U790" s="2"/>
      <c r="V790" s="2"/>
    </row>
    <row r="791" spans="18:22" ht="15.75" customHeight="1" x14ac:dyDescent="0.15">
      <c r="R791" s="2"/>
      <c r="S791" s="2"/>
      <c r="T791" s="2"/>
      <c r="U791" s="2"/>
      <c r="V791" s="2"/>
    </row>
    <row r="792" spans="18:22" ht="15.75" customHeight="1" x14ac:dyDescent="0.15">
      <c r="R792" s="2"/>
      <c r="S792" s="2"/>
      <c r="T792" s="2"/>
      <c r="U792" s="2"/>
      <c r="V792" s="2"/>
    </row>
    <row r="793" spans="18:22" ht="15.75" customHeight="1" x14ac:dyDescent="0.15">
      <c r="R793" s="2"/>
      <c r="S793" s="2"/>
      <c r="T793" s="2"/>
      <c r="U793" s="2"/>
      <c r="V793" s="2"/>
    </row>
    <row r="794" spans="18:22" ht="15.75" customHeight="1" x14ac:dyDescent="0.15">
      <c r="R794" s="2"/>
      <c r="S794" s="2"/>
      <c r="T794" s="2"/>
      <c r="U794" s="2"/>
      <c r="V794" s="2"/>
    </row>
    <row r="795" spans="18:22" ht="15.75" customHeight="1" x14ac:dyDescent="0.15">
      <c r="R795" s="2"/>
      <c r="S795" s="2"/>
      <c r="T795" s="2"/>
      <c r="U795" s="2"/>
      <c r="V795" s="2"/>
    </row>
    <row r="796" spans="18:22" ht="15.75" customHeight="1" x14ac:dyDescent="0.15">
      <c r="R796" s="2"/>
      <c r="S796" s="2"/>
      <c r="T796" s="2"/>
      <c r="U796" s="2"/>
      <c r="V796" s="2"/>
    </row>
    <row r="797" spans="18:22" ht="15.75" customHeight="1" x14ac:dyDescent="0.15">
      <c r="R797" s="2"/>
      <c r="S797" s="2"/>
      <c r="T797" s="2"/>
      <c r="U797" s="2"/>
      <c r="V797" s="2"/>
    </row>
    <row r="798" spans="18:22" ht="15.75" customHeight="1" x14ac:dyDescent="0.15">
      <c r="R798" s="2"/>
      <c r="S798" s="2"/>
      <c r="T798" s="2"/>
      <c r="U798" s="2"/>
      <c r="V798" s="2"/>
    </row>
    <row r="799" spans="18:22" ht="15.75" customHeight="1" x14ac:dyDescent="0.15">
      <c r="R799" s="2"/>
      <c r="S799" s="2"/>
      <c r="T799" s="2"/>
      <c r="U799" s="2"/>
      <c r="V799" s="2"/>
    </row>
    <row r="800" spans="18:22" ht="15.75" customHeight="1" x14ac:dyDescent="0.15">
      <c r="R800" s="2"/>
      <c r="S800" s="2"/>
      <c r="T800" s="2"/>
      <c r="U800" s="2"/>
      <c r="V800" s="2"/>
    </row>
    <row r="801" spans="18:22" ht="15.75" customHeight="1" x14ac:dyDescent="0.15">
      <c r="R801" s="2"/>
      <c r="S801" s="2"/>
      <c r="T801" s="2"/>
      <c r="U801" s="2"/>
      <c r="V801" s="2"/>
    </row>
    <row r="802" spans="18:22" ht="15.75" customHeight="1" x14ac:dyDescent="0.15">
      <c r="R802" s="2"/>
      <c r="S802" s="2"/>
      <c r="T802" s="2"/>
      <c r="U802" s="2"/>
      <c r="V802" s="2"/>
    </row>
    <row r="803" spans="18:22" ht="15.75" customHeight="1" x14ac:dyDescent="0.15">
      <c r="R803" s="2"/>
      <c r="S803" s="2"/>
      <c r="T803" s="2"/>
      <c r="U803" s="2"/>
      <c r="V803" s="2"/>
    </row>
    <row r="804" spans="18:22" ht="15.75" customHeight="1" x14ac:dyDescent="0.15">
      <c r="R804" s="2"/>
      <c r="S804" s="2"/>
      <c r="T804" s="2"/>
      <c r="U804" s="2"/>
      <c r="V804" s="2"/>
    </row>
    <row r="805" spans="18:22" ht="15.75" customHeight="1" x14ac:dyDescent="0.15">
      <c r="R805" s="2"/>
      <c r="S805" s="2"/>
      <c r="T805" s="2"/>
      <c r="U805" s="2"/>
      <c r="V805" s="2"/>
    </row>
    <row r="806" spans="18:22" ht="15.75" customHeight="1" x14ac:dyDescent="0.15">
      <c r="R806" s="2"/>
      <c r="S806" s="2"/>
      <c r="T806" s="2"/>
      <c r="U806" s="2"/>
      <c r="V806" s="2"/>
    </row>
    <row r="807" spans="18:22" ht="15.75" customHeight="1" x14ac:dyDescent="0.15">
      <c r="R807" s="2"/>
      <c r="S807" s="2"/>
      <c r="T807" s="2"/>
      <c r="U807" s="2"/>
      <c r="V807" s="2"/>
    </row>
    <row r="808" spans="18:22" ht="15.75" customHeight="1" x14ac:dyDescent="0.15">
      <c r="R808" s="2"/>
      <c r="S808" s="2"/>
      <c r="T808" s="2"/>
      <c r="U808" s="2"/>
      <c r="V808" s="2"/>
    </row>
    <row r="809" spans="18:22" ht="15.75" customHeight="1" x14ac:dyDescent="0.15">
      <c r="R809" s="2"/>
      <c r="S809" s="2"/>
      <c r="T809" s="2"/>
      <c r="U809" s="2"/>
      <c r="V809" s="2"/>
    </row>
    <row r="810" spans="18:22" ht="15.75" customHeight="1" x14ac:dyDescent="0.15">
      <c r="R810" s="2"/>
      <c r="S810" s="2"/>
      <c r="T810" s="2"/>
      <c r="U810" s="2"/>
      <c r="V810" s="2"/>
    </row>
    <row r="811" spans="18:22" ht="15.75" customHeight="1" x14ac:dyDescent="0.15">
      <c r="R811" s="2"/>
      <c r="S811" s="2"/>
      <c r="T811" s="2"/>
      <c r="U811" s="2"/>
      <c r="V811" s="2"/>
    </row>
    <row r="812" spans="18:22" ht="15.75" customHeight="1" x14ac:dyDescent="0.15">
      <c r="R812" s="2"/>
      <c r="S812" s="2"/>
      <c r="T812" s="2"/>
      <c r="U812" s="2"/>
      <c r="V812" s="2"/>
    </row>
    <row r="813" spans="18:22" ht="15.75" customHeight="1" x14ac:dyDescent="0.15">
      <c r="R813" s="2"/>
      <c r="S813" s="2"/>
      <c r="T813" s="2"/>
      <c r="U813" s="2"/>
      <c r="V813" s="2"/>
    </row>
    <row r="814" spans="18:22" ht="15.75" customHeight="1" x14ac:dyDescent="0.15">
      <c r="R814" s="2"/>
      <c r="S814" s="2"/>
      <c r="T814" s="2"/>
      <c r="U814" s="2"/>
      <c r="V814" s="2"/>
    </row>
    <row r="815" spans="18:22" ht="15.75" customHeight="1" x14ac:dyDescent="0.15">
      <c r="R815" s="2"/>
      <c r="S815" s="2"/>
      <c r="T815" s="2"/>
      <c r="U815" s="2"/>
      <c r="V815" s="2"/>
    </row>
    <row r="816" spans="18:22" ht="15.75" customHeight="1" x14ac:dyDescent="0.15">
      <c r="R816" s="2"/>
      <c r="S816" s="2"/>
      <c r="T816" s="2"/>
      <c r="U816" s="2"/>
      <c r="V816" s="2"/>
    </row>
    <row r="817" spans="18:22" ht="15.75" customHeight="1" x14ac:dyDescent="0.15">
      <c r="R817" s="2"/>
      <c r="S817" s="2"/>
      <c r="T817" s="2"/>
      <c r="U817" s="2"/>
      <c r="V817" s="2"/>
    </row>
    <row r="818" spans="18:22" ht="15.75" customHeight="1" x14ac:dyDescent="0.15">
      <c r="R818" s="2"/>
      <c r="S818" s="2"/>
      <c r="T818" s="2"/>
      <c r="U818" s="2"/>
      <c r="V818" s="2"/>
    </row>
    <row r="819" spans="18:22" ht="15.75" customHeight="1" x14ac:dyDescent="0.15">
      <c r="R819" s="2"/>
      <c r="S819" s="2"/>
      <c r="T819" s="2"/>
      <c r="U819" s="2"/>
      <c r="V819" s="2"/>
    </row>
    <row r="820" spans="18:22" ht="15.75" customHeight="1" x14ac:dyDescent="0.15">
      <c r="R820" s="2"/>
      <c r="S820" s="2"/>
      <c r="T820" s="2"/>
      <c r="U820" s="2"/>
      <c r="V820" s="2"/>
    </row>
    <row r="821" spans="18:22" ht="15.75" customHeight="1" x14ac:dyDescent="0.15">
      <c r="R821" s="2"/>
      <c r="S821" s="2"/>
      <c r="T821" s="2"/>
      <c r="U821" s="2"/>
      <c r="V821" s="2"/>
    </row>
    <row r="822" spans="18:22" ht="15.75" customHeight="1" x14ac:dyDescent="0.15">
      <c r="R822" s="2"/>
      <c r="S822" s="2"/>
      <c r="T822" s="2"/>
      <c r="U822" s="2"/>
      <c r="V822" s="2"/>
    </row>
    <row r="823" spans="18:22" ht="15.75" customHeight="1" x14ac:dyDescent="0.15">
      <c r="R823" s="2"/>
      <c r="S823" s="2"/>
      <c r="T823" s="2"/>
      <c r="U823" s="2"/>
      <c r="V823" s="2"/>
    </row>
    <row r="824" spans="18:22" ht="15.75" customHeight="1" x14ac:dyDescent="0.15">
      <c r="R824" s="2"/>
      <c r="S824" s="2"/>
      <c r="T824" s="2"/>
      <c r="U824" s="2"/>
      <c r="V824" s="2"/>
    </row>
    <row r="825" spans="18:22" ht="15.75" customHeight="1" x14ac:dyDescent="0.15">
      <c r="R825" s="2"/>
      <c r="S825" s="2"/>
      <c r="T825" s="2"/>
      <c r="U825" s="2"/>
      <c r="V825" s="2"/>
    </row>
    <row r="826" spans="18:22" ht="15.75" customHeight="1" x14ac:dyDescent="0.15">
      <c r="R826" s="2"/>
      <c r="S826" s="2"/>
      <c r="T826" s="2"/>
      <c r="U826" s="2"/>
      <c r="V826" s="2"/>
    </row>
    <row r="827" spans="18:22" ht="15.75" customHeight="1" x14ac:dyDescent="0.15">
      <c r="R827" s="2"/>
      <c r="S827" s="2"/>
      <c r="T827" s="2"/>
      <c r="U827" s="2"/>
      <c r="V827" s="2"/>
    </row>
    <row r="828" spans="18:22" ht="15.75" customHeight="1" x14ac:dyDescent="0.15">
      <c r="R828" s="2"/>
      <c r="S828" s="2"/>
      <c r="T828" s="2"/>
      <c r="U828" s="2"/>
      <c r="V828" s="2"/>
    </row>
    <row r="829" spans="18:22" ht="15.75" customHeight="1" x14ac:dyDescent="0.15">
      <c r="R829" s="2"/>
      <c r="S829" s="2"/>
      <c r="T829" s="2"/>
      <c r="U829" s="2"/>
      <c r="V829" s="2"/>
    </row>
    <row r="830" spans="18:22" ht="15.75" customHeight="1" x14ac:dyDescent="0.15">
      <c r="R830" s="2"/>
      <c r="S830" s="2"/>
      <c r="T830" s="2"/>
      <c r="U830" s="2"/>
      <c r="V830" s="2"/>
    </row>
    <row r="831" spans="18:22" ht="15.75" customHeight="1" x14ac:dyDescent="0.15">
      <c r="R831" s="2"/>
      <c r="S831" s="2"/>
      <c r="T831" s="2"/>
      <c r="U831" s="2"/>
      <c r="V831" s="2"/>
    </row>
    <row r="832" spans="18:22" ht="15.75" customHeight="1" x14ac:dyDescent="0.15">
      <c r="R832" s="2"/>
      <c r="S832" s="2"/>
      <c r="T832" s="2"/>
      <c r="U832" s="2"/>
      <c r="V832" s="2"/>
    </row>
    <row r="833" spans="18:22" ht="15.75" customHeight="1" x14ac:dyDescent="0.15">
      <c r="R833" s="2"/>
      <c r="S833" s="2"/>
      <c r="T833" s="2"/>
      <c r="U833" s="2"/>
      <c r="V833" s="2"/>
    </row>
    <row r="834" spans="18:22" ht="15.75" customHeight="1" x14ac:dyDescent="0.15">
      <c r="R834" s="2"/>
      <c r="S834" s="2"/>
      <c r="T834" s="2"/>
      <c r="U834" s="2"/>
      <c r="V834" s="2"/>
    </row>
    <row r="835" spans="18:22" ht="15.75" customHeight="1" x14ac:dyDescent="0.15">
      <c r="R835" s="2"/>
      <c r="S835" s="2"/>
      <c r="T835" s="2"/>
      <c r="U835" s="2"/>
      <c r="V835" s="2"/>
    </row>
    <row r="836" spans="18:22" ht="15.75" customHeight="1" x14ac:dyDescent="0.15">
      <c r="R836" s="2"/>
      <c r="S836" s="2"/>
      <c r="T836" s="2"/>
      <c r="U836" s="2"/>
      <c r="V836" s="2"/>
    </row>
    <row r="837" spans="18:22" ht="15.75" customHeight="1" x14ac:dyDescent="0.15">
      <c r="R837" s="2"/>
      <c r="S837" s="2"/>
      <c r="T837" s="2"/>
      <c r="U837" s="2"/>
      <c r="V837" s="2"/>
    </row>
    <row r="838" spans="18:22" ht="15.75" customHeight="1" x14ac:dyDescent="0.15">
      <c r="R838" s="2"/>
      <c r="S838" s="2"/>
      <c r="T838" s="2"/>
      <c r="U838" s="2"/>
      <c r="V838" s="2"/>
    </row>
    <row r="839" spans="18:22" ht="15.75" customHeight="1" x14ac:dyDescent="0.15">
      <c r="R839" s="2"/>
      <c r="S839" s="2"/>
      <c r="T839" s="2"/>
      <c r="U839" s="2"/>
      <c r="V839" s="2"/>
    </row>
    <row r="840" spans="18:22" ht="15.75" customHeight="1" x14ac:dyDescent="0.15">
      <c r="R840" s="2"/>
      <c r="S840" s="2"/>
      <c r="T840" s="2"/>
      <c r="U840" s="2"/>
      <c r="V840" s="2"/>
    </row>
    <row r="841" spans="18:22" ht="15.75" customHeight="1" x14ac:dyDescent="0.15">
      <c r="R841" s="2"/>
      <c r="S841" s="2"/>
      <c r="T841" s="2"/>
      <c r="U841" s="2"/>
      <c r="V841" s="2"/>
    </row>
    <row r="842" spans="18:22" ht="15.75" customHeight="1" x14ac:dyDescent="0.15">
      <c r="R842" s="2"/>
      <c r="S842" s="2"/>
      <c r="T842" s="2"/>
      <c r="U842" s="2"/>
      <c r="V842" s="2"/>
    </row>
    <row r="843" spans="18:22" ht="15.75" customHeight="1" x14ac:dyDescent="0.15">
      <c r="R843" s="2"/>
      <c r="S843" s="2"/>
      <c r="T843" s="2"/>
      <c r="U843" s="2"/>
      <c r="V843" s="2"/>
    </row>
    <row r="844" spans="18:22" ht="15.75" customHeight="1" x14ac:dyDescent="0.15">
      <c r="R844" s="2"/>
      <c r="S844" s="2"/>
      <c r="T844" s="2"/>
      <c r="U844" s="2"/>
      <c r="V844" s="2"/>
    </row>
    <row r="845" spans="18:22" ht="15.75" customHeight="1" x14ac:dyDescent="0.15">
      <c r="R845" s="2"/>
      <c r="S845" s="2"/>
      <c r="T845" s="2"/>
      <c r="U845" s="2"/>
      <c r="V845" s="2"/>
    </row>
    <row r="846" spans="18:22" ht="15.75" customHeight="1" x14ac:dyDescent="0.15">
      <c r="R846" s="2"/>
      <c r="S846" s="2"/>
      <c r="T846" s="2"/>
      <c r="U846" s="2"/>
      <c r="V846" s="2"/>
    </row>
    <row r="847" spans="18:22" ht="15.75" customHeight="1" x14ac:dyDescent="0.15">
      <c r="R847" s="2"/>
      <c r="S847" s="2"/>
      <c r="T847" s="2"/>
      <c r="U847" s="2"/>
      <c r="V847" s="2"/>
    </row>
    <row r="848" spans="18:22" ht="15.75" customHeight="1" x14ac:dyDescent="0.15">
      <c r="R848" s="2"/>
      <c r="S848" s="2"/>
      <c r="T848" s="2"/>
      <c r="U848" s="2"/>
      <c r="V848" s="2"/>
    </row>
    <row r="849" spans="18:22" ht="15.75" customHeight="1" x14ac:dyDescent="0.15">
      <c r="R849" s="2"/>
      <c r="S849" s="2"/>
      <c r="T849" s="2"/>
      <c r="U849" s="2"/>
      <c r="V849" s="2"/>
    </row>
    <row r="850" spans="18:22" ht="15.75" customHeight="1" x14ac:dyDescent="0.15">
      <c r="R850" s="2"/>
      <c r="S850" s="2"/>
      <c r="T850" s="2"/>
      <c r="U850" s="2"/>
      <c r="V850" s="2"/>
    </row>
    <row r="851" spans="18:22" ht="15.75" customHeight="1" x14ac:dyDescent="0.15">
      <c r="R851" s="2"/>
      <c r="S851" s="2"/>
      <c r="T851" s="2"/>
      <c r="U851" s="2"/>
      <c r="V851" s="2"/>
    </row>
    <row r="852" spans="18:22" ht="15.75" customHeight="1" x14ac:dyDescent="0.15">
      <c r="R852" s="2"/>
      <c r="S852" s="2"/>
      <c r="T852" s="2"/>
      <c r="U852" s="2"/>
      <c r="V852" s="2"/>
    </row>
    <row r="853" spans="18:22" ht="15.75" customHeight="1" x14ac:dyDescent="0.15">
      <c r="R853" s="2"/>
      <c r="S853" s="2"/>
      <c r="T853" s="2"/>
      <c r="U853" s="2"/>
      <c r="V853" s="2"/>
    </row>
    <row r="854" spans="18:22" ht="15.75" customHeight="1" x14ac:dyDescent="0.15">
      <c r="R854" s="2"/>
      <c r="S854" s="2"/>
      <c r="T854" s="2"/>
      <c r="U854" s="2"/>
      <c r="V854" s="2"/>
    </row>
    <row r="855" spans="18:22" ht="15.75" customHeight="1" x14ac:dyDescent="0.15">
      <c r="R855" s="2"/>
      <c r="S855" s="2"/>
      <c r="T855" s="2"/>
      <c r="U855" s="2"/>
      <c r="V855" s="2"/>
    </row>
    <row r="856" spans="18:22" ht="15.75" customHeight="1" x14ac:dyDescent="0.15">
      <c r="R856" s="2"/>
      <c r="S856" s="2"/>
      <c r="T856" s="2"/>
      <c r="U856" s="2"/>
      <c r="V856" s="2"/>
    </row>
    <row r="857" spans="18:22" ht="15.75" customHeight="1" x14ac:dyDescent="0.15">
      <c r="R857" s="2"/>
      <c r="S857" s="2"/>
      <c r="T857" s="2"/>
      <c r="U857" s="2"/>
      <c r="V857" s="2"/>
    </row>
    <row r="858" spans="18:22" ht="15.75" customHeight="1" x14ac:dyDescent="0.15">
      <c r="R858" s="2"/>
      <c r="S858" s="2"/>
      <c r="T858" s="2"/>
      <c r="U858" s="2"/>
      <c r="V858" s="2"/>
    </row>
    <row r="859" spans="18:22" ht="15.75" customHeight="1" x14ac:dyDescent="0.15">
      <c r="R859" s="2"/>
      <c r="S859" s="2"/>
      <c r="T859" s="2"/>
      <c r="U859" s="2"/>
      <c r="V859" s="2"/>
    </row>
    <row r="860" spans="18:22" ht="15.75" customHeight="1" x14ac:dyDescent="0.15">
      <c r="R860" s="2"/>
      <c r="S860" s="2"/>
      <c r="T860" s="2"/>
      <c r="U860" s="2"/>
      <c r="V860" s="2"/>
    </row>
    <row r="861" spans="18:22" ht="15.75" customHeight="1" x14ac:dyDescent="0.15">
      <c r="R861" s="2"/>
      <c r="S861" s="2"/>
      <c r="T861" s="2"/>
      <c r="U861" s="2"/>
      <c r="V861" s="2"/>
    </row>
    <row r="862" spans="18:22" ht="15.75" customHeight="1" x14ac:dyDescent="0.15">
      <c r="R862" s="2"/>
      <c r="S862" s="2"/>
      <c r="T862" s="2"/>
      <c r="U862" s="2"/>
      <c r="V862" s="2"/>
    </row>
    <row r="863" spans="18:22" ht="15.75" customHeight="1" x14ac:dyDescent="0.15">
      <c r="R863" s="2"/>
      <c r="S863" s="2"/>
      <c r="T863" s="2"/>
      <c r="U863" s="2"/>
      <c r="V863" s="2"/>
    </row>
    <row r="864" spans="18:22" ht="15.75" customHeight="1" x14ac:dyDescent="0.15">
      <c r="R864" s="2"/>
      <c r="S864" s="2"/>
      <c r="T864" s="2"/>
      <c r="U864" s="2"/>
      <c r="V864" s="2"/>
    </row>
    <row r="865" spans="18:22" ht="15.75" customHeight="1" x14ac:dyDescent="0.15">
      <c r="R865" s="2"/>
      <c r="S865" s="2"/>
      <c r="T865" s="2"/>
      <c r="U865" s="2"/>
      <c r="V865" s="2"/>
    </row>
    <row r="866" spans="18:22" ht="15.75" customHeight="1" x14ac:dyDescent="0.15">
      <c r="R866" s="2"/>
      <c r="S866" s="2"/>
      <c r="T866" s="2"/>
      <c r="U866" s="2"/>
      <c r="V866" s="2"/>
    </row>
    <row r="867" spans="18:22" ht="15.75" customHeight="1" x14ac:dyDescent="0.15">
      <c r="R867" s="2"/>
      <c r="S867" s="2"/>
      <c r="T867" s="2"/>
      <c r="U867" s="2"/>
      <c r="V867" s="2"/>
    </row>
    <row r="868" spans="18:22" ht="15.75" customHeight="1" x14ac:dyDescent="0.15">
      <c r="R868" s="2"/>
      <c r="S868" s="2"/>
      <c r="T868" s="2"/>
      <c r="U868" s="2"/>
      <c r="V868" s="2"/>
    </row>
    <row r="869" spans="18:22" ht="15.75" customHeight="1" x14ac:dyDescent="0.15">
      <c r="R869" s="2"/>
      <c r="S869" s="2"/>
      <c r="T869" s="2"/>
      <c r="U869" s="2"/>
      <c r="V869" s="2"/>
    </row>
    <row r="870" spans="18:22" ht="15.75" customHeight="1" x14ac:dyDescent="0.15">
      <c r="R870" s="2"/>
      <c r="S870" s="2"/>
      <c r="T870" s="2"/>
      <c r="U870" s="2"/>
      <c r="V870" s="2"/>
    </row>
    <row r="871" spans="18:22" ht="15.75" customHeight="1" x14ac:dyDescent="0.15">
      <c r="R871" s="2"/>
      <c r="S871" s="2"/>
      <c r="T871" s="2"/>
      <c r="U871" s="2"/>
      <c r="V871" s="2"/>
    </row>
    <row r="872" spans="18:22" ht="15.75" customHeight="1" x14ac:dyDescent="0.15">
      <c r="R872" s="2"/>
      <c r="S872" s="2"/>
      <c r="T872" s="2"/>
      <c r="U872" s="2"/>
      <c r="V872" s="2"/>
    </row>
    <row r="873" spans="18:22" ht="15.75" customHeight="1" x14ac:dyDescent="0.15">
      <c r="R873" s="2"/>
      <c r="S873" s="2"/>
      <c r="T873" s="2"/>
      <c r="U873" s="2"/>
      <c r="V873" s="2"/>
    </row>
    <row r="874" spans="18:22" ht="15.75" customHeight="1" x14ac:dyDescent="0.15">
      <c r="R874" s="2"/>
      <c r="S874" s="2"/>
      <c r="T874" s="2"/>
      <c r="U874" s="2"/>
      <c r="V874" s="2"/>
    </row>
    <row r="875" spans="18:22" ht="15.75" customHeight="1" x14ac:dyDescent="0.15">
      <c r="R875" s="2"/>
      <c r="S875" s="2"/>
      <c r="T875" s="2"/>
      <c r="U875" s="2"/>
      <c r="V875" s="2"/>
    </row>
    <row r="876" spans="18:22" ht="15.75" customHeight="1" x14ac:dyDescent="0.15">
      <c r="R876" s="2"/>
      <c r="S876" s="2"/>
      <c r="T876" s="2"/>
      <c r="U876" s="2"/>
      <c r="V876" s="2"/>
    </row>
    <row r="877" spans="18:22" ht="15.75" customHeight="1" x14ac:dyDescent="0.15">
      <c r="R877" s="2"/>
      <c r="S877" s="2"/>
      <c r="T877" s="2"/>
      <c r="U877" s="2"/>
      <c r="V877" s="2"/>
    </row>
    <row r="878" spans="18:22" ht="15.75" customHeight="1" x14ac:dyDescent="0.15">
      <c r="R878" s="2"/>
      <c r="S878" s="2"/>
      <c r="T878" s="2"/>
      <c r="U878" s="2"/>
      <c r="V878" s="2"/>
    </row>
    <row r="879" spans="18:22" ht="15.75" customHeight="1" x14ac:dyDescent="0.15">
      <c r="R879" s="2"/>
      <c r="S879" s="2"/>
      <c r="T879" s="2"/>
      <c r="U879" s="2"/>
      <c r="V879" s="2"/>
    </row>
    <row r="880" spans="18:22" ht="15.75" customHeight="1" x14ac:dyDescent="0.15">
      <c r="R880" s="2"/>
      <c r="S880" s="2"/>
      <c r="T880" s="2"/>
      <c r="U880" s="2"/>
      <c r="V880" s="2"/>
    </row>
    <row r="881" spans="18:22" ht="15.75" customHeight="1" x14ac:dyDescent="0.15">
      <c r="R881" s="2"/>
      <c r="S881" s="2"/>
      <c r="T881" s="2"/>
      <c r="U881" s="2"/>
      <c r="V881" s="2"/>
    </row>
    <row r="882" spans="18:22" ht="15.75" customHeight="1" x14ac:dyDescent="0.15">
      <c r="R882" s="2"/>
      <c r="S882" s="2"/>
      <c r="T882" s="2"/>
      <c r="U882" s="2"/>
      <c r="V882" s="2"/>
    </row>
    <row r="883" spans="18:22" ht="15.75" customHeight="1" x14ac:dyDescent="0.15">
      <c r="R883" s="2"/>
      <c r="S883" s="2"/>
      <c r="T883" s="2"/>
      <c r="U883" s="2"/>
      <c r="V883" s="2"/>
    </row>
    <row r="884" spans="18:22" ht="15.75" customHeight="1" x14ac:dyDescent="0.15">
      <c r="R884" s="2"/>
      <c r="S884" s="2"/>
      <c r="T884" s="2"/>
      <c r="U884" s="2"/>
      <c r="V884" s="2"/>
    </row>
    <row r="885" spans="18:22" ht="15.75" customHeight="1" x14ac:dyDescent="0.15">
      <c r="R885" s="2"/>
      <c r="S885" s="2"/>
      <c r="T885" s="2"/>
      <c r="U885" s="2"/>
      <c r="V885" s="2"/>
    </row>
    <row r="886" spans="18:22" ht="15.75" customHeight="1" x14ac:dyDescent="0.15">
      <c r="R886" s="2"/>
      <c r="S886" s="2"/>
      <c r="T886" s="2"/>
      <c r="U886" s="2"/>
      <c r="V886" s="2"/>
    </row>
    <row r="887" spans="18:22" ht="15.75" customHeight="1" x14ac:dyDescent="0.15">
      <c r="R887" s="2"/>
      <c r="S887" s="2"/>
      <c r="T887" s="2"/>
      <c r="U887" s="2"/>
      <c r="V887" s="2"/>
    </row>
    <row r="888" spans="18:22" ht="15.75" customHeight="1" x14ac:dyDescent="0.15">
      <c r="R888" s="2"/>
      <c r="S888" s="2"/>
      <c r="T888" s="2"/>
      <c r="U888" s="2"/>
      <c r="V888" s="2"/>
    </row>
    <row r="889" spans="18:22" ht="15.75" customHeight="1" x14ac:dyDescent="0.15">
      <c r="R889" s="2"/>
      <c r="S889" s="2"/>
      <c r="T889" s="2"/>
      <c r="U889" s="2"/>
      <c r="V889" s="2"/>
    </row>
    <row r="890" spans="18:22" ht="15.75" customHeight="1" x14ac:dyDescent="0.15">
      <c r="R890" s="2"/>
      <c r="S890" s="2"/>
      <c r="T890" s="2"/>
      <c r="U890" s="2"/>
      <c r="V890" s="2"/>
    </row>
    <row r="891" spans="18:22" ht="15.75" customHeight="1" x14ac:dyDescent="0.15">
      <c r="R891" s="2"/>
      <c r="S891" s="2"/>
      <c r="T891" s="2"/>
      <c r="U891" s="2"/>
      <c r="V891" s="2"/>
    </row>
    <row r="892" spans="18:22" ht="15.75" customHeight="1" x14ac:dyDescent="0.15">
      <c r="R892" s="2"/>
      <c r="S892" s="2"/>
      <c r="T892" s="2"/>
      <c r="U892" s="2"/>
      <c r="V892" s="2"/>
    </row>
    <row r="893" spans="18:22" ht="15.75" customHeight="1" x14ac:dyDescent="0.15">
      <c r="R893" s="2"/>
      <c r="S893" s="2"/>
      <c r="T893" s="2"/>
      <c r="U893" s="2"/>
      <c r="V893" s="2"/>
    </row>
    <row r="894" spans="18:22" ht="15.75" customHeight="1" x14ac:dyDescent="0.15">
      <c r="R894" s="2"/>
      <c r="S894" s="2"/>
      <c r="T894" s="2"/>
      <c r="U894" s="2"/>
      <c r="V894" s="2"/>
    </row>
    <row r="895" spans="18:22" ht="15.75" customHeight="1" x14ac:dyDescent="0.15">
      <c r="R895" s="2"/>
      <c r="S895" s="2"/>
      <c r="T895" s="2"/>
      <c r="U895" s="2"/>
      <c r="V895" s="2"/>
    </row>
    <row r="896" spans="18:22" ht="15.75" customHeight="1" x14ac:dyDescent="0.15">
      <c r="R896" s="2"/>
      <c r="S896" s="2"/>
      <c r="T896" s="2"/>
      <c r="U896" s="2"/>
      <c r="V896" s="2"/>
    </row>
    <row r="897" spans="18:22" ht="15.75" customHeight="1" x14ac:dyDescent="0.15">
      <c r="R897" s="2"/>
      <c r="S897" s="2"/>
      <c r="T897" s="2"/>
      <c r="U897" s="2"/>
      <c r="V897" s="2"/>
    </row>
    <row r="898" spans="18:22" ht="15.75" customHeight="1" x14ac:dyDescent="0.15">
      <c r="R898" s="2"/>
      <c r="S898" s="2"/>
      <c r="T898" s="2"/>
      <c r="U898" s="2"/>
      <c r="V898" s="2"/>
    </row>
    <row r="899" spans="18:22" ht="15.75" customHeight="1" x14ac:dyDescent="0.15">
      <c r="R899" s="2"/>
      <c r="S899" s="2"/>
      <c r="T899" s="2"/>
      <c r="U899" s="2"/>
      <c r="V899" s="2"/>
    </row>
    <row r="900" spans="18:22" ht="15.75" customHeight="1" x14ac:dyDescent="0.15">
      <c r="R900" s="2"/>
      <c r="S900" s="2"/>
      <c r="T900" s="2"/>
      <c r="U900" s="2"/>
      <c r="V900" s="2"/>
    </row>
    <row r="901" spans="18:22" ht="15.75" customHeight="1" x14ac:dyDescent="0.15">
      <c r="R901" s="2"/>
      <c r="S901" s="2"/>
      <c r="T901" s="2"/>
      <c r="U901" s="2"/>
      <c r="V901" s="2"/>
    </row>
    <row r="902" spans="18:22" ht="15.75" customHeight="1" x14ac:dyDescent="0.15">
      <c r="R902" s="2"/>
      <c r="S902" s="2"/>
      <c r="T902" s="2"/>
      <c r="U902" s="2"/>
      <c r="V902" s="2"/>
    </row>
    <row r="903" spans="18:22" ht="15.75" customHeight="1" x14ac:dyDescent="0.15">
      <c r="R903" s="2"/>
      <c r="S903" s="2"/>
      <c r="T903" s="2"/>
      <c r="U903" s="2"/>
      <c r="V903" s="2"/>
    </row>
    <row r="904" spans="18:22" ht="15.75" customHeight="1" x14ac:dyDescent="0.15">
      <c r="R904" s="2"/>
      <c r="S904" s="2"/>
      <c r="T904" s="2"/>
      <c r="U904" s="2"/>
      <c r="V904" s="2"/>
    </row>
    <row r="905" spans="18:22" ht="15.75" customHeight="1" x14ac:dyDescent="0.15">
      <c r="R905" s="2"/>
      <c r="S905" s="2"/>
      <c r="T905" s="2"/>
      <c r="U905" s="2"/>
      <c r="V905" s="2"/>
    </row>
    <row r="906" spans="18:22" ht="15.75" customHeight="1" x14ac:dyDescent="0.15">
      <c r="R906" s="2"/>
      <c r="S906" s="2"/>
      <c r="T906" s="2"/>
      <c r="U906" s="2"/>
      <c r="V906" s="2"/>
    </row>
    <row r="907" spans="18:22" ht="15.75" customHeight="1" x14ac:dyDescent="0.15">
      <c r="R907" s="2"/>
      <c r="S907" s="2"/>
      <c r="T907" s="2"/>
      <c r="U907" s="2"/>
      <c r="V907" s="2"/>
    </row>
    <row r="908" spans="18:22" ht="15.75" customHeight="1" x14ac:dyDescent="0.15">
      <c r="R908" s="2"/>
      <c r="S908" s="2"/>
      <c r="T908" s="2"/>
      <c r="U908" s="2"/>
      <c r="V908" s="2"/>
    </row>
    <row r="909" spans="18:22" ht="15.75" customHeight="1" x14ac:dyDescent="0.15">
      <c r="R909" s="2"/>
      <c r="S909" s="2"/>
      <c r="T909" s="2"/>
      <c r="U909" s="2"/>
      <c r="V909" s="2"/>
    </row>
    <row r="910" spans="18:22" ht="15.75" customHeight="1" x14ac:dyDescent="0.15">
      <c r="R910" s="2"/>
      <c r="S910" s="2"/>
      <c r="T910" s="2"/>
      <c r="U910" s="2"/>
      <c r="V910" s="2"/>
    </row>
    <row r="911" spans="18:22" ht="15.75" customHeight="1" x14ac:dyDescent="0.15">
      <c r="R911" s="2"/>
      <c r="S911" s="2"/>
      <c r="T911" s="2"/>
      <c r="U911" s="2"/>
      <c r="V911" s="2"/>
    </row>
    <row r="912" spans="18:22" ht="15.75" customHeight="1" x14ac:dyDescent="0.15">
      <c r="R912" s="2"/>
      <c r="S912" s="2"/>
      <c r="T912" s="2"/>
      <c r="U912" s="2"/>
      <c r="V912" s="2"/>
    </row>
    <row r="913" spans="18:22" ht="15.75" customHeight="1" x14ac:dyDescent="0.15">
      <c r="R913" s="2"/>
      <c r="S913" s="2"/>
      <c r="T913" s="2"/>
      <c r="U913" s="2"/>
      <c r="V913" s="2"/>
    </row>
    <row r="914" spans="18:22" ht="15.75" customHeight="1" x14ac:dyDescent="0.15">
      <c r="R914" s="2"/>
      <c r="S914" s="2"/>
      <c r="T914" s="2"/>
      <c r="U914" s="2"/>
      <c r="V914" s="2"/>
    </row>
    <row r="915" spans="18:22" ht="15.75" customHeight="1" x14ac:dyDescent="0.15">
      <c r="R915" s="2"/>
      <c r="S915" s="2"/>
      <c r="T915" s="2"/>
      <c r="U915" s="2"/>
      <c r="V915" s="2"/>
    </row>
    <row r="916" spans="18:22" ht="15.75" customHeight="1" x14ac:dyDescent="0.15">
      <c r="R916" s="2"/>
      <c r="S916" s="2"/>
      <c r="T916" s="2"/>
      <c r="U916" s="2"/>
      <c r="V916" s="2"/>
    </row>
    <row r="917" spans="18:22" ht="15.75" customHeight="1" x14ac:dyDescent="0.15">
      <c r="R917" s="2"/>
      <c r="S917" s="2"/>
      <c r="T917" s="2"/>
      <c r="U917" s="2"/>
      <c r="V917" s="2"/>
    </row>
    <row r="918" spans="18:22" ht="15.75" customHeight="1" x14ac:dyDescent="0.15">
      <c r="R918" s="2"/>
      <c r="S918" s="2"/>
      <c r="T918" s="2"/>
      <c r="U918" s="2"/>
      <c r="V918" s="2"/>
    </row>
    <row r="919" spans="18:22" ht="15.75" customHeight="1" x14ac:dyDescent="0.15">
      <c r="R919" s="2"/>
      <c r="S919" s="2"/>
      <c r="T919" s="2"/>
      <c r="U919" s="2"/>
      <c r="V919" s="2"/>
    </row>
    <row r="920" spans="18:22" ht="15.75" customHeight="1" x14ac:dyDescent="0.15">
      <c r="R920" s="2"/>
      <c r="S920" s="2"/>
      <c r="T920" s="2"/>
      <c r="U920" s="2"/>
      <c r="V920" s="2"/>
    </row>
    <row r="921" spans="18:22" ht="15.75" customHeight="1" x14ac:dyDescent="0.15">
      <c r="R921" s="2"/>
      <c r="S921" s="2"/>
      <c r="T921" s="2"/>
      <c r="U921" s="2"/>
      <c r="V921" s="2"/>
    </row>
    <row r="922" spans="18:22" ht="15.75" customHeight="1" x14ac:dyDescent="0.15">
      <c r="R922" s="2"/>
      <c r="S922" s="2"/>
      <c r="T922" s="2"/>
      <c r="U922" s="2"/>
      <c r="V922" s="2"/>
    </row>
    <row r="923" spans="18:22" ht="15.75" customHeight="1" x14ac:dyDescent="0.15">
      <c r="R923" s="2"/>
      <c r="S923" s="2"/>
      <c r="T923" s="2"/>
      <c r="U923" s="2"/>
      <c r="V923" s="2"/>
    </row>
    <row r="924" spans="18:22" ht="15.75" customHeight="1" x14ac:dyDescent="0.15">
      <c r="R924" s="2"/>
      <c r="S924" s="2"/>
      <c r="T924" s="2"/>
      <c r="U924" s="2"/>
      <c r="V924" s="2"/>
    </row>
    <row r="925" spans="18:22" ht="15.75" customHeight="1" x14ac:dyDescent="0.15">
      <c r="R925" s="2"/>
      <c r="S925" s="2"/>
      <c r="T925" s="2"/>
      <c r="U925" s="2"/>
      <c r="V925" s="2"/>
    </row>
    <row r="926" spans="18:22" ht="15.75" customHeight="1" x14ac:dyDescent="0.15">
      <c r="R926" s="2"/>
      <c r="S926" s="2"/>
      <c r="T926" s="2"/>
      <c r="U926" s="2"/>
      <c r="V926" s="2"/>
    </row>
    <row r="927" spans="18:22" ht="15.75" customHeight="1" x14ac:dyDescent="0.15">
      <c r="R927" s="2"/>
      <c r="S927" s="2"/>
      <c r="T927" s="2"/>
      <c r="U927" s="2"/>
      <c r="V927" s="2"/>
    </row>
    <row r="928" spans="18:22" ht="15.75" customHeight="1" x14ac:dyDescent="0.15">
      <c r="R928" s="2"/>
      <c r="S928" s="2"/>
      <c r="T928" s="2"/>
      <c r="U928" s="2"/>
      <c r="V928" s="2"/>
    </row>
    <row r="929" spans="18:22" ht="15.75" customHeight="1" x14ac:dyDescent="0.15">
      <c r="R929" s="2"/>
      <c r="S929" s="2"/>
      <c r="T929" s="2"/>
      <c r="U929" s="2"/>
      <c r="V929" s="2"/>
    </row>
    <row r="930" spans="18:22" ht="15.75" customHeight="1" x14ac:dyDescent="0.15">
      <c r="R930" s="2"/>
      <c r="S930" s="2"/>
      <c r="T930" s="2"/>
      <c r="U930" s="2"/>
      <c r="V930" s="2"/>
    </row>
    <row r="931" spans="18:22" ht="15.75" customHeight="1" x14ac:dyDescent="0.15">
      <c r="R931" s="2"/>
      <c r="S931" s="2"/>
      <c r="T931" s="2"/>
      <c r="U931" s="2"/>
      <c r="V931" s="2"/>
    </row>
    <row r="932" spans="18:22" ht="15.75" customHeight="1" x14ac:dyDescent="0.15">
      <c r="R932" s="2"/>
      <c r="S932" s="2"/>
      <c r="T932" s="2"/>
      <c r="U932" s="2"/>
      <c r="V932" s="2"/>
    </row>
    <row r="933" spans="18:22" ht="15.75" customHeight="1" x14ac:dyDescent="0.15">
      <c r="R933" s="2"/>
      <c r="S933" s="2"/>
      <c r="T933" s="2"/>
      <c r="U933" s="2"/>
      <c r="V933" s="2"/>
    </row>
    <row r="934" spans="18:22" ht="15.75" customHeight="1" x14ac:dyDescent="0.15">
      <c r="R934" s="2"/>
      <c r="S934" s="2"/>
      <c r="T934" s="2"/>
      <c r="U934" s="2"/>
      <c r="V934" s="2"/>
    </row>
    <row r="935" spans="18:22" ht="15.75" customHeight="1" x14ac:dyDescent="0.15">
      <c r="R935" s="2"/>
      <c r="S935" s="2"/>
      <c r="T935" s="2"/>
      <c r="U935" s="2"/>
      <c r="V935" s="2"/>
    </row>
    <row r="936" spans="18:22" ht="15.75" customHeight="1" x14ac:dyDescent="0.15">
      <c r="R936" s="2"/>
      <c r="S936" s="2"/>
      <c r="T936" s="2"/>
      <c r="U936" s="2"/>
      <c r="V936" s="2"/>
    </row>
    <row r="937" spans="18:22" ht="15.75" customHeight="1" x14ac:dyDescent="0.15">
      <c r="R937" s="2"/>
      <c r="S937" s="2"/>
      <c r="T937" s="2"/>
      <c r="U937" s="2"/>
      <c r="V937" s="2"/>
    </row>
    <row r="938" spans="18:22" ht="15.75" customHeight="1" x14ac:dyDescent="0.15">
      <c r="R938" s="2"/>
      <c r="S938" s="2"/>
      <c r="T938" s="2"/>
      <c r="U938" s="2"/>
      <c r="V938" s="2"/>
    </row>
    <row r="939" spans="18:22" ht="15.75" customHeight="1" x14ac:dyDescent="0.15">
      <c r="R939" s="2"/>
      <c r="S939" s="2"/>
      <c r="T939" s="2"/>
      <c r="U939" s="2"/>
      <c r="V939" s="2"/>
    </row>
    <row r="940" spans="18:22" ht="15.75" customHeight="1" x14ac:dyDescent="0.15">
      <c r="R940" s="2"/>
      <c r="S940" s="2"/>
      <c r="T940" s="2"/>
      <c r="U940" s="2"/>
      <c r="V940" s="2"/>
    </row>
    <row r="941" spans="18:22" ht="15.75" customHeight="1" x14ac:dyDescent="0.15">
      <c r="R941" s="2"/>
      <c r="S941" s="2"/>
      <c r="T941" s="2"/>
      <c r="U941" s="2"/>
      <c r="V941" s="2"/>
    </row>
    <row r="942" spans="18:22" ht="15.75" customHeight="1" x14ac:dyDescent="0.15">
      <c r="R942" s="2"/>
      <c r="S942" s="2"/>
      <c r="T942" s="2"/>
      <c r="U942" s="2"/>
      <c r="V942" s="2"/>
    </row>
    <row r="943" spans="18:22" ht="15.75" customHeight="1" x14ac:dyDescent="0.15">
      <c r="R943" s="2"/>
      <c r="S943" s="2"/>
      <c r="T943" s="2"/>
      <c r="U943" s="2"/>
      <c r="V943" s="2"/>
    </row>
    <row r="944" spans="18:22" ht="15.75" customHeight="1" x14ac:dyDescent="0.15">
      <c r="R944" s="2"/>
      <c r="S944" s="2"/>
      <c r="T944" s="2"/>
      <c r="U944" s="2"/>
      <c r="V944" s="2"/>
    </row>
    <row r="945" spans="18:22" ht="15.75" customHeight="1" x14ac:dyDescent="0.15">
      <c r="R945" s="2"/>
      <c r="S945" s="2"/>
      <c r="T945" s="2"/>
      <c r="U945" s="2"/>
      <c r="V945" s="2"/>
    </row>
    <row r="946" spans="18:22" ht="15.75" customHeight="1" x14ac:dyDescent="0.15">
      <c r="R946" s="2"/>
      <c r="S946" s="2"/>
      <c r="T946" s="2"/>
      <c r="U946" s="2"/>
      <c r="V946" s="2"/>
    </row>
    <row r="947" spans="18:22" ht="15.75" customHeight="1" x14ac:dyDescent="0.15">
      <c r="R947" s="2"/>
      <c r="S947" s="2"/>
      <c r="T947" s="2"/>
      <c r="U947" s="2"/>
      <c r="V947" s="2"/>
    </row>
    <row r="948" spans="18:22" ht="15.75" customHeight="1" x14ac:dyDescent="0.15">
      <c r="R948" s="2"/>
      <c r="S948" s="2"/>
      <c r="T948" s="2"/>
      <c r="U948" s="2"/>
      <c r="V948" s="2"/>
    </row>
    <row r="949" spans="18:22" ht="15.75" customHeight="1" x14ac:dyDescent="0.15">
      <c r="R949" s="2"/>
      <c r="S949" s="2"/>
      <c r="T949" s="2"/>
      <c r="U949" s="2"/>
      <c r="V949" s="2"/>
    </row>
    <row r="950" spans="18:22" ht="15.75" customHeight="1" x14ac:dyDescent="0.15">
      <c r="R950" s="2"/>
      <c r="S950" s="2"/>
      <c r="T950" s="2"/>
      <c r="U950" s="2"/>
      <c r="V950" s="2"/>
    </row>
    <row r="951" spans="18:22" ht="15.75" customHeight="1" x14ac:dyDescent="0.15">
      <c r="R951" s="2"/>
      <c r="S951" s="2"/>
      <c r="T951" s="2"/>
      <c r="U951" s="2"/>
      <c r="V951" s="2"/>
    </row>
  </sheetData>
  <mergeCells count="44">
    <mergeCell ref="S3:W5"/>
    <mergeCell ref="E3:G5"/>
    <mergeCell ref="M3:Q5"/>
    <mergeCell ref="K8:K9"/>
    <mergeCell ref="M8:M9"/>
    <mergeCell ref="V22:V23"/>
    <mergeCell ref="G8:G9"/>
    <mergeCell ref="H8:H9"/>
    <mergeCell ref="I8:I9"/>
    <mergeCell ref="J8:J9"/>
    <mergeCell ref="N8:N9"/>
    <mergeCell ref="O8:O9"/>
    <mergeCell ref="P8:P9"/>
    <mergeCell ref="Q8:Q9"/>
    <mergeCell ref="V8:V9"/>
    <mergeCell ref="S22:S23"/>
    <mergeCell ref="T22:T23"/>
    <mergeCell ref="U22:U23"/>
    <mergeCell ref="M13:M14"/>
    <mergeCell ref="N13:N14"/>
    <mergeCell ref="O13:O14"/>
    <mergeCell ref="P13:P14"/>
    <mergeCell ref="Q13:Q14"/>
    <mergeCell ref="Y13:Y14"/>
    <mergeCell ref="Z13:Z14"/>
    <mergeCell ref="R13:R14"/>
    <mergeCell ref="S13:S14"/>
    <mergeCell ref="T13:T14"/>
    <mergeCell ref="U13:U14"/>
    <mergeCell ref="V13:V14"/>
    <mergeCell ref="W13:W14"/>
    <mergeCell ref="X13:X14"/>
    <mergeCell ref="V30:V31"/>
    <mergeCell ref="T41:T42"/>
    <mergeCell ref="U41:U42"/>
    <mergeCell ref="V41:V42"/>
    <mergeCell ref="S49:S50"/>
    <mergeCell ref="T49:T50"/>
    <mergeCell ref="U49:U50"/>
    <mergeCell ref="V49:V50"/>
    <mergeCell ref="T30:T31"/>
    <mergeCell ref="U30:U31"/>
    <mergeCell ref="S30:S31"/>
    <mergeCell ref="S41:S42"/>
  </mergeCells>
  <phoneticPr fontId="16" type="noConversion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Fear &amp; Greed Planner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Valdez</cp:lastModifiedBy>
  <dcterms:modified xsi:type="dcterms:W3CDTF">2025-04-28T01:42:27Z</dcterms:modified>
</cp:coreProperties>
</file>